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8 Pregão 90002\1 Atualização do Preço\"/>
    </mc:Choice>
  </mc:AlternateContent>
  <xr:revisionPtr revIDLastSave="0" documentId="13_ncr:1_{ACE33453-BF5E-4B17-9C8E-5200086B6626}" xr6:coauthVersionLast="47" xr6:coauthVersionMax="47" xr10:uidLastSave="{00000000-0000-0000-0000-000000000000}"/>
  <bookViews>
    <workbookView xWindow="-120" yWindow="-120" windowWidth="29040" windowHeight="15720" tabRatio="500" firstSheet="2" activeTab="4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Pesquisa de Preços G2 e G3" sheetId="35" r:id="rId4"/>
    <sheet name="Novo Preço de Referência" sheetId="36" r:id="rId5"/>
  </sheets>
  <definedNames>
    <definedName name="_xlnm._FilterDatabase" localSheetId="2" hidden="1">'Itens e Quantidades'!$L$25:$L$36</definedName>
    <definedName name="_xlnm.Print_Area" localSheetId="2">'Itens e Quantidades'!$A$1:$T$36</definedName>
    <definedName name="_xlnm.Print_Area" localSheetId="4">'Novo Preço de Referência'!$C$5:$U$44</definedName>
    <definedName name="_xlnm.Print_Area" localSheetId="3">'Pesquisa de Preços G2 e G3'!$C$5:$AL$44</definedName>
    <definedName name="_xlnm.Print_Area" localSheetId="1">'Quantidades de Equipamentos'!$A$1:$O$55</definedName>
    <definedName name="_xlnm.Print_Area" localSheetId="0">'Relação de Equipamentos'!$A$1:$H$44</definedName>
    <definedName name="_xlnm.Print_Titles" localSheetId="4">'Novo Preço de Referência'!$1:$8</definedName>
    <definedName name="_xlnm.Print_Titles" localSheetId="3">'Pesquisa de Preços G2 e G3'!$1:$8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36" l="1"/>
  <c r="Q31" i="36"/>
  <c r="Q32" i="36"/>
  <c r="Q33" i="36"/>
  <c r="Q34" i="36"/>
  <c r="Q35" i="36"/>
  <c r="Q36" i="36"/>
  <c r="Q37" i="36"/>
  <c r="Q38" i="36"/>
  <c r="Q39" i="36"/>
  <c r="Q40" i="36"/>
  <c r="Q29" i="36"/>
  <c r="Q16" i="36"/>
  <c r="Q17" i="36"/>
  <c r="Q18" i="36"/>
  <c r="Q19" i="36"/>
  <c r="Q20" i="36"/>
  <c r="Q21" i="36"/>
  <c r="Q22" i="36"/>
  <c r="Q23" i="36"/>
  <c r="Q24" i="36"/>
  <c r="Q25" i="36"/>
  <c r="Q15" i="36"/>
  <c r="Q14" i="36"/>
  <c r="Q13" i="36"/>
  <c r="Q12" i="36"/>
  <c r="K40" i="36"/>
  <c r="M40" i="36" s="1"/>
  <c r="O40" i="36" s="1"/>
  <c r="K39" i="36"/>
  <c r="M39" i="36" s="1"/>
  <c r="O39" i="36" s="1"/>
  <c r="K38" i="36"/>
  <c r="M38" i="36" s="1"/>
  <c r="O38" i="36" s="1"/>
  <c r="K37" i="36"/>
  <c r="K36" i="36"/>
  <c r="K35" i="36"/>
  <c r="M35" i="36" s="1"/>
  <c r="O35" i="36" s="1"/>
  <c r="K34" i="36"/>
  <c r="K33" i="36"/>
  <c r="M33" i="36" s="1"/>
  <c r="O33" i="36" s="1"/>
  <c r="K32" i="36"/>
  <c r="K31" i="36"/>
  <c r="K30" i="36"/>
  <c r="M30" i="36" s="1"/>
  <c r="O30" i="36" s="1"/>
  <c r="K29" i="36"/>
  <c r="M29" i="36" s="1"/>
  <c r="O29" i="36" s="1"/>
  <c r="K25" i="36"/>
  <c r="M25" i="36" s="1"/>
  <c r="O25" i="36" s="1"/>
  <c r="K24" i="36"/>
  <c r="K23" i="36"/>
  <c r="M23" i="36" s="1"/>
  <c r="O23" i="36" s="1"/>
  <c r="K22" i="36"/>
  <c r="M22" i="36" s="1"/>
  <c r="O22" i="36" s="1"/>
  <c r="K21" i="36"/>
  <c r="M21" i="36" s="1"/>
  <c r="O21" i="36" s="1"/>
  <c r="K20" i="36"/>
  <c r="K19" i="36"/>
  <c r="M19" i="36" s="1"/>
  <c r="O19" i="36" s="1"/>
  <c r="K18" i="36"/>
  <c r="M18" i="36" s="1"/>
  <c r="O18" i="36" s="1"/>
  <c r="K17" i="36"/>
  <c r="M17" i="36" s="1"/>
  <c r="O17" i="36" s="1"/>
  <c r="K16" i="36"/>
  <c r="K15" i="36"/>
  <c r="M15" i="36" s="1"/>
  <c r="O15" i="36" s="1"/>
  <c r="K14" i="36"/>
  <c r="K13" i="36"/>
  <c r="M13" i="36" s="1"/>
  <c r="O13" i="36" s="1"/>
  <c r="K12" i="36"/>
  <c r="M12" i="36" s="1"/>
  <c r="O12" i="36" s="1"/>
  <c r="M10" i="36"/>
  <c r="O10" i="36" s="1"/>
  <c r="K10" i="36"/>
  <c r="M9" i="36"/>
  <c r="O9" i="36" s="1"/>
  <c r="K9" i="36"/>
  <c r="AH40" i="35"/>
  <c r="AL40" i="35" s="1"/>
  <c r="AD40" i="35"/>
  <c r="V40" i="35"/>
  <c r="AB40" i="35" s="1"/>
  <c r="AF40" i="35" s="1"/>
  <c r="AJ40" i="35" s="1"/>
  <c r="R40" i="35"/>
  <c r="K40" i="35"/>
  <c r="M40" i="35" s="1"/>
  <c r="O40" i="35" s="1"/>
  <c r="AF39" i="35"/>
  <c r="AJ39" i="35" s="1"/>
  <c r="AD39" i="35"/>
  <c r="AH39" i="35" s="1"/>
  <c r="AL39" i="35" s="1"/>
  <c r="AB39" i="35"/>
  <c r="R39" i="35"/>
  <c r="K39" i="35"/>
  <c r="M39" i="35" s="1"/>
  <c r="O39" i="35" s="1"/>
  <c r="V38" i="35"/>
  <c r="AB38" i="35" s="1"/>
  <c r="AF38" i="35" s="1"/>
  <c r="AJ38" i="35" s="1"/>
  <c r="R38" i="35"/>
  <c r="M38" i="35"/>
  <c r="O38" i="35" s="1"/>
  <c r="K38" i="35"/>
  <c r="R37" i="35"/>
  <c r="AB37" i="35" s="1"/>
  <c r="AF37" i="35" s="1"/>
  <c r="AJ37" i="35" s="1"/>
  <c r="O37" i="35"/>
  <c r="M37" i="35"/>
  <c r="K37" i="35"/>
  <c r="X36" i="35"/>
  <c r="R36" i="35"/>
  <c r="AD36" i="35" s="1"/>
  <c r="M36" i="35"/>
  <c r="O36" i="35" s="1"/>
  <c r="K36" i="35"/>
  <c r="AH36" i="35" s="1"/>
  <c r="AL36" i="35" s="1"/>
  <c r="X35" i="35"/>
  <c r="R35" i="35"/>
  <c r="AD35" i="35" s="1"/>
  <c r="K35" i="35"/>
  <c r="X34" i="35"/>
  <c r="R34" i="35"/>
  <c r="AB34" i="35" s="1"/>
  <c r="K34" i="35"/>
  <c r="M34" i="35" s="1"/>
  <c r="O34" i="35" s="1"/>
  <c r="X33" i="35"/>
  <c r="R33" i="35"/>
  <c r="AB33" i="35" s="1"/>
  <c r="K33" i="35"/>
  <c r="Z32" i="35"/>
  <c r="X32" i="35"/>
  <c r="V32" i="35"/>
  <c r="R32" i="35"/>
  <c r="AD32" i="35" s="1"/>
  <c r="K32" i="35"/>
  <c r="AH32" i="35" s="1"/>
  <c r="AL32" i="35" s="1"/>
  <c r="Z31" i="35"/>
  <c r="X31" i="35"/>
  <c r="V31" i="35"/>
  <c r="T31" i="35"/>
  <c r="R31" i="35"/>
  <c r="AD31" i="35" s="1"/>
  <c r="M31" i="35"/>
  <c r="O31" i="35" s="1"/>
  <c r="K31" i="35"/>
  <c r="AH31" i="35" s="1"/>
  <c r="AL31" i="35" s="1"/>
  <c r="Z30" i="35"/>
  <c r="X30" i="35"/>
  <c r="V30" i="35"/>
  <c r="T30" i="35"/>
  <c r="R30" i="35"/>
  <c r="AD30" i="35" s="1"/>
  <c r="K30" i="35"/>
  <c r="M30" i="35" s="1"/>
  <c r="O30" i="35" s="1"/>
  <c r="Z29" i="35"/>
  <c r="X29" i="35"/>
  <c r="V29" i="35"/>
  <c r="AD29" i="35" s="1"/>
  <c r="AH29" i="35" s="1"/>
  <c r="T29" i="35"/>
  <c r="R29" i="35"/>
  <c r="K29" i="35"/>
  <c r="M29" i="35" s="1"/>
  <c r="O29" i="35" s="1"/>
  <c r="V25" i="35"/>
  <c r="R25" i="35"/>
  <c r="AD25" i="35" s="1"/>
  <c r="AH25" i="35" s="1"/>
  <c r="AL25" i="35" s="1"/>
  <c r="K25" i="35"/>
  <c r="AH24" i="35"/>
  <c r="AL24" i="35" s="1"/>
  <c r="AD24" i="35"/>
  <c r="R24" i="35"/>
  <c r="AB24" i="35" s="1"/>
  <c r="AF24" i="35" s="1"/>
  <c r="K24" i="35"/>
  <c r="M24" i="35" s="1"/>
  <c r="O24" i="35" s="1"/>
  <c r="AD23" i="35"/>
  <c r="AH23" i="35" s="1"/>
  <c r="AL23" i="35" s="1"/>
  <c r="AB23" i="35"/>
  <c r="AF23" i="35" s="1"/>
  <c r="V23" i="35"/>
  <c r="R23" i="35"/>
  <c r="K23" i="35"/>
  <c r="M23" i="35" s="1"/>
  <c r="O23" i="35" s="1"/>
  <c r="AJ23" i="35" s="1"/>
  <c r="R22" i="35"/>
  <c r="AB22" i="35" s="1"/>
  <c r="AF22" i="35" s="1"/>
  <c r="K22" i="35"/>
  <c r="M22" i="35" s="1"/>
  <c r="O22" i="35" s="1"/>
  <c r="AJ22" i="35" s="1"/>
  <c r="X21" i="35"/>
  <c r="R21" i="35"/>
  <c r="AB21" i="35" s="1"/>
  <c r="AF21" i="35" s="1"/>
  <c r="O21" i="35"/>
  <c r="AJ21" i="35" s="1"/>
  <c r="M21" i="35"/>
  <c r="K21" i="35"/>
  <c r="X20" i="35"/>
  <c r="R20" i="35"/>
  <c r="AD20" i="35" s="1"/>
  <c r="M20" i="35"/>
  <c r="O20" i="35" s="1"/>
  <c r="K20" i="35"/>
  <c r="AH20" i="35" s="1"/>
  <c r="AL20" i="35" s="1"/>
  <c r="X19" i="35"/>
  <c r="R19" i="35"/>
  <c r="AD19" i="35" s="1"/>
  <c r="K19" i="35"/>
  <c r="M19" i="35" s="1"/>
  <c r="O19" i="35" s="1"/>
  <c r="X18" i="35"/>
  <c r="R18" i="35"/>
  <c r="AD18" i="35" s="1"/>
  <c r="K18" i="35"/>
  <c r="AH18" i="35" s="1"/>
  <c r="AL18" i="35" s="1"/>
  <c r="V17" i="35"/>
  <c r="R17" i="35"/>
  <c r="AD17" i="35" s="1"/>
  <c r="K17" i="35"/>
  <c r="AH17" i="35" s="1"/>
  <c r="AL17" i="35" s="1"/>
  <c r="V16" i="35"/>
  <c r="R16" i="35"/>
  <c r="AD16" i="35" s="1"/>
  <c r="K16" i="35"/>
  <c r="AH16" i="35" s="1"/>
  <c r="AL16" i="35" s="1"/>
  <c r="Z15" i="35"/>
  <c r="X15" i="35"/>
  <c r="T15" i="35"/>
  <c r="R15" i="35"/>
  <c r="AD15" i="35" s="1"/>
  <c r="AH15" i="35" s="1"/>
  <c r="AL15" i="35" s="1"/>
  <c r="K15" i="35"/>
  <c r="Z14" i="35"/>
  <c r="X14" i="35"/>
  <c r="V14" i="35"/>
  <c r="T14" i="35"/>
  <c r="R14" i="35"/>
  <c r="AD14" i="35" s="1"/>
  <c r="K14" i="35"/>
  <c r="AH14" i="35" s="1"/>
  <c r="AL14" i="35" s="1"/>
  <c r="Z13" i="35"/>
  <c r="X13" i="35"/>
  <c r="V13" i="35"/>
  <c r="T13" i="35"/>
  <c r="R13" i="35"/>
  <c r="AB13" i="35" s="1"/>
  <c r="O13" i="35"/>
  <c r="AJ13" i="35" s="1"/>
  <c r="M13" i="35"/>
  <c r="K13" i="35"/>
  <c r="AF13" i="35" s="1"/>
  <c r="Z12" i="35"/>
  <c r="X12" i="35"/>
  <c r="V12" i="35"/>
  <c r="T12" i="35"/>
  <c r="R12" i="35"/>
  <c r="AD12" i="35" s="1"/>
  <c r="AH12" i="35" s="1"/>
  <c r="M12" i="35"/>
  <c r="O12" i="35" s="1"/>
  <c r="K12" i="35"/>
  <c r="M10" i="35"/>
  <c r="O10" i="35" s="1"/>
  <c r="K10" i="35"/>
  <c r="M9" i="35"/>
  <c r="O9" i="35" s="1"/>
  <c r="K9" i="35"/>
  <c r="S15" i="36" l="1"/>
  <c r="U15" i="36" s="1"/>
  <c r="S30" i="36"/>
  <c r="U30" i="36" s="1"/>
  <c r="S36" i="36"/>
  <c r="U36" i="36" s="1"/>
  <c r="M24" i="36"/>
  <c r="O24" i="36" s="1"/>
  <c r="S32" i="36"/>
  <c r="U32" i="36" s="1"/>
  <c r="S37" i="36"/>
  <c r="U37" i="36" s="1"/>
  <c r="S24" i="36"/>
  <c r="U24" i="36" s="1"/>
  <c r="S19" i="36"/>
  <c r="U19" i="36" s="1"/>
  <c r="S33" i="36"/>
  <c r="U33" i="36" s="1"/>
  <c r="S25" i="36"/>
  <c r="U25" i="36" s="1"/>
  <c r="S35" i="36"/>
  <c r="U35" i="36" s="1"/>
  <c r="S20" i="36"/>
  <c r="U20" i="36" s="1"/>
  <c r="M37" i="36"/>
  <c r="O37" i="36" s="1"/>
  <c r="S34" i="36"/>
  <c r="U34" i="36" s="1"/>
  <c r="S12" i="36"/>
  <c r="U12" i="36" s="1"/>
  <c r="S16" i="36"/>
  <c r="U16" i="36" s="1"/>
  <c r="S13" i="36"/>
  <c r="U13" i="36" s="1"/>
  <c r="S17" i="36"/>
  <c r="U17" i="36" s="1"/>
  <c r="S14" i="36"/>
  <c r="U14" i="36" s="1"/>
  <c r="S18" i="36"/>
  <c r="U18" i="36" s="1"/>
  <c r="S31" i="36"/>
  <c r="U31" i="36" s="1"/>
  <c r="S21" i="36"/>
  <c r="U21" i="36" s="1"/>
  <c r="M20" i="36"/>
  <c r="O20" i="36" s="1"/>
  <c r="M31" i="36"/>
  <c r="O31" i="36" s="1"/>
  <c r="M36" i="36"/>
  <c r="O36" i="36" s="1"/>
  <c r="M14" i="36"/>
  <c r="O14" i="36" s="1"/>
  <c r="S23" i="36"/>
  <c r="S40" i="36"/>
  <c r="U40" i="36" s="1"/>
  <c r="M32" i="36"/>
  <c r="O32" i="36" s="1"/>
  <c r="M34" i="36"/>
  <c r="O34" i="36" s="1"/>
  <c r="S39" i="36"/>
  <c r="U39" i="36" s="1"/>
  <c r="M16" i="36"/>
  <c r="O16" i="36" s="1"/>
  <c r="S22" i="36"/>
  <c r="U22" i="36" s="1"/>
  <c r="S38" i="36"/>
  <c r="U38" i="36" s="1"/>
  <c r="S29" i="36"/>
  <c r="AL12" i="35"/>
  <c r="AL29" i="35"/>
  <c r="AJ12" i="35"/>
  <c r="AJ24" i="35"/>
  <c r="M35" i="35"/>
  <c r="O35" i="35" s="1"/>
  <c r="M18" i="35"/>
  <c r="O18" i="35" s="1"/>
  <c r="AJ18" i="35" s="1"/>
  <c r="AD22" i="35"/>
  <c r="AH22" i="35" s="1"/>
  <c r="AL22" i="35" s="1"/>
  <c r="M32" i="35"/>
  <c r="O32" i="35" s="1"/>
  <c r="AD38" i="35"/>
  <c r="AH38" i="35" s="1"/>
  <c r="AL38" i="35" s="1"/>
  <c r="AB29" i="35"/>
  <c r="AF29" i="35" s="1"/>
  <c r="AD37" i="35"/>
  <c r="AH37" i="35" s="1"/>
  <c r="AL37" i="35" s="1"/>
  <c r="AB12" i="35"/>
  <c r="AF12" i="35" s="1"/>
  <c r="M16" i="35"/>
  <c r="O16" i="35" s="1"/>
  <c r="AB20" i="35"/>
  <c r="AJ20" i="35" s="1"/>
  <c r="AD21" i="35"/>
  <c r="AH21" i="35" s="1"/>
  <c r="AL21" i="35" s="1"/>
  <c r="AB36" i="35"/>
  <c r="AF36" i="35" s="1"/>
  <c r="AJ36" i="35" s="1"/>
  <c r="AB19" i="35"/>
  <c r="AJ19" i="35" s="1"/>
  <c r="AB30" i="35"/>
  <c r="AF30" i="35" s="1"/>
  <c r="AJ30" i="35" s="1"/>
  <c r="AB35" i="35"/>
  <c r="AF35" i="35" s="1"/>
  <c r="AJ35" i="35" s="1"/>
  <c r="AB18" i="35"/>
  <c r="AD13" i="35"/>
  <c r="AH13" i="35" s="1"/>
  <c r="AL13" i="35" s="1"/>
  <c r="AB17" i="35"/>
  <c r="AF19" i="35"/>
  <c r="AB31" i="35"/>
  <c r="AF31" i="35" s="1"/>
  <c r="AJ31" i="35" s="1"/>
  <c r="AD34" i="35"/>
  <c r="AH34" i="35" s="1"/>
  <c r="AL34" i="35" s="1"/>
  <c r="AB14" i="35"/>
  <c r="AF14" i="35" s="1"/>
  <c r="AB16" i="35"/>
  <c r="AF16" i="35" s="1"/>
  <c r="AF18" i="35"/>
  <c r="AH19" i="35"/>
  <c r="AL19" i="35" s="1"/>
  <c r="AH30" i="35"/>
  <c r="AL30" i="35" s="1"/>
  <c r="AB32" i="35"/>
  <c r="AD33" i="35"/>
  <c r="AH33" i="35" s="1"/>
  <c r="AF34" i="35"/>
  <c r="AJ34" i="35" s="1"/>
  <c r="AH35" i="35"/>
  <c r="AL35" i="35" s="1"/>
  <c r="M15" i="35"/>
  <c r="O15" i="35" s="1"/>
  <c r="M33" i="35"/>
  <c r="O33" i="35" s="1"/>
  <c r="AF20" i="35"/>
  <c r="AB15" i="35"/>
  <c r="AF15" i="35" s="1"/>
  <c r="AF17" i="35"/>
  <c r="AB25" i="35"/>
  <c r="AF25" i="35" s="1"/>
  <c r="AF33" i="35"/>
  <c r="AJ33" i="35" s="1"/>
  <c r="M17" i="35"/>
  <c r="O17" i="35" s="1"/>
  <c r="M25" i="35"/>
  <c r="O25" i="35" s="1"/>
  <c r="AJ25" i="35" s="1"/>
  <c r="AF32" i="35"/>
  <c r="AJ32" i="35" s="1"/>
  <c r="M14" i="35"/>
  <c r="O14" i="35" s="1"/>
  <c r="U23" i="36" l="1"/>
  <c r="U27" i="36" s="1"/>
  <c r="S27" i="36"/>
  <c r="U29" i="36"/>
  <c r="U42" i="36" s="1"/>
  <c r="S42" i="36"/>
  <c r="AL33" i="35"/>
  <c r="AH42" i="35"/>
  <c r="AJ14" i="35"/>
  <c r="AJ27" i="35" s="1"/>
  <c r="AJ44" i="35" s="1"/>
  <c r="AL42" i="35"/>
  <c r="AJ15" i="35"/>
  <c r="AF27" i="35"/>
  <c r="AJ29" i="35"/>
  <c r="AJ42" i="35" s="1"/>
  <c r="AF42" i="35"/>
  <c r="AL27" i="35"/>
  <c r="AL44" i="35" s="1"/>
  <c r="AJ17" i="35"/>
  <c r="AJ16" i="35"/>
  <c r="AH27" i="35"/>
  <c r="U44" i="36" l="1"/>
  <c r="S44" i="36"/>
  <c r="AF44" i="35"/>
  <c r="AH44" i="35"/>
  <c r="T25" i="26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0" i="26" l="1"/>
  <c r="B25" i="26"/>
  <c r="B12" i="26"/>
  <c r="B27" i="26"/>
  <c r="B14" i="26"/>
  <c r="O53" i="10"/>
  <c r="O44" i="10"/>
  <c r="M8" i="10"/>
  <c r="L8" i="10"/>
  <c r="K8" i="10"/>
  <c r="B7" i="26" l="1"/>
  <c r="B20" i="26"/>
  <c r="B33" i="26"/>
  <c r="B29" i="26"/>
  <c r="B16" i="26"/>
  <c r="O55" i="10"/>
</calcChain>
</file>

<file path=xl/sharedStrings.xml><?xml version="1.0" encoding="utf-8"?>
<sst xmlns="http://schemas.openxmlformats.org/spreadsheetml/2006/main" count="664" uniqueCount="255">
  <si>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</si>
  <si>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</si>
  <si>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</si>
  <si>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</si>
  <si>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</si>
  <si>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</si>
  <si>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</si>
  <si>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</si>
  <si>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</si>
  <si>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</si>
  <si>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</si>
  <si>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</si>
  <si>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</si>
  <si>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</si>
  <si>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CNK9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</si>
  <si>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</si>
  <si>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</si>
  <si>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</si>
  <si>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</si>
  <si>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</si>
  <si>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</si>
  <si>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</si>
  <si>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</si>
  <si>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</si>
  <si>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</si>
  <si>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</si>
  <si>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</si>
  <si>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</si>
  <si>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</si>
  <si>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</si>
  <si>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</si>
  <si>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</si>
  <si>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</si>
  <si>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</si>
  <si>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</si>
  <si>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</si>
  <si>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</si>
  <si>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</si>
  <si>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</si>
  <si>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</si>
  <si>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</si>
  <si>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</si>
  <si>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</si>
  <si>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</si>
  <si>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</si>
  <si>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</si>
  <si>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</si>
  <si>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</si>
  <si>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</si>
  <si>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</si>
  <si>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</si>
  <si>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</si>
  <si>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</si>
  <si>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</si>
  <si>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</si>
  <si>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</si>
  <si>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</si>
  <si>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</si>
  <si>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</si>
  <si>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</si>
  <si>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</si>
  <si>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</si>
  <si>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</si>
  <si>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</si>
  <si>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</si>
  <si>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</si>
  <si>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</si>
  <si>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</si>
  <si>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</si>
  <si>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</si>
  <si>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</si>
  <si>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</si>
  <si>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</si>
  <si>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</si>
  <si>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</si>
  <si>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</si>
  <si>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</si>
  <si>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</si>
  <si>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</si>
  <si>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</si>
  <si>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</si>
  <si>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</si>
  <si>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</si>
  <si>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</si>
  <si>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</si>
  <si>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</si>
  <si>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</si>
  <si>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Equipamento bivolt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</si>
  <si>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</si>
  <si>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</si>
  <si>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</si>
  <si>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</si>
  <si>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</si>
  <si>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</si>
  <si>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</si>
  <si>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</si>
  <si>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</si>
  <si>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</si>
  <si>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</si>
  <si>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</si>
  <si>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Módulo Finalizador com Separador e Grampeador para no mínimo 20 folhas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</si>
  <si>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</si>
  <si>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</si>
  <si>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</si>
  <si>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</si>
  <si>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</si>
  <si>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</si>
  <si>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</si>
  <si>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</si>
  <si>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</si>
  <si>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</si>
  <si>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</si>
  <si>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</si>
  <si>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</si>
  <si>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</si>
  <si>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</si>
  <si>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</si>
  <si>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</si>
  <si>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</si>
  <si>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</si>
  <si>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</si>
  <si>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</si>
  <si>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</si>
  <si>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</si>
  <si>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</si>
  <si>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</si>
  <si>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</si>
  <si>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</si>
  <si>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</si>
  <si>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</si>
  <si>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</si>
  <si>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</si>
  <si>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</si>
  <si>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</si>
  <si>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</si>
  <si>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</si>
  <si>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</si>
  <si>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</si>
  <si>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</si>
  <si>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</si>
  <si>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</si>
  <si>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</si>
  <si>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</si>
  <si>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</si>
  <si>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</si>
  <si>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</si>
  <si>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</si>
  <si>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</si>
  <si>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</si>
  <si>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</si>
  <si>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</si>
  <si>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</si>
  <si>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A1
Tamanho do rolo: 279 a 610 mm
Bandeja de entrada: 210 x 279 a 610 x 1897 mm</t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</si>
  <si>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</si>
  <si>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</si>
  <si>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</si>
  <si>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</si>
  <si>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</si>
  <si>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</si>
  <si>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</si>
  <si>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</si>
  <si>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</si>
  <si>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r>
      <t xml:space="preserve">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</si>
  <si>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</si>
  <si>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</si>
  <si>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</si>
  <si>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</si>
  <si>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</si>
  <si>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</si>
  <si>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</si>
  <si>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</si>
  <si>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</si>
  <si>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</si>
  <si>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</si>
  <si>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</si>
  <si>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</si>
  <si>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</si>
  <si>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</si>
  <si>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</si>
  <si>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</si>
  <si>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</si>
  <si>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</si>
  <si>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</si>
  <si>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</si>
  <si>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</si>
  <si>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</si>
  <si>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</si>
  <si>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</si>
  <si>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</si>
  <si>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</si>
  <si>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</si>
  <si>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</si>
  <si>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</si>
  <si>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</si>
  <si>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</si>
  <si>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</si>
  <si>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</si>
  <si>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</si>
  <si>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</si>
  <si>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</si>
  <si>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</si>
  <si>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</si>
  <si>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</si>
  <si>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Quantidade Estimada Anual</t>
  </si>
  <si>
    <t>Quantidade Estimada Global
5 Anos</t>
  </si>
  <si>
    <t>Espírito Santo</t>
  </si>
  <si>
    <t>Quantidade Estimada Total de Impressões/ Cópias no Mês
POR Item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</si>
  <si>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</si>
  <si>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</si>
  <si>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</si>
  <si>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</si>
  <si>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</si>
  <si>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</si>
  <si>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</si>
  <si>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</si>
  <si>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</si>
  <si>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</si>
  <si>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</si>
  <si>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</si>
  <si>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</si>
  <si>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</si>
  <si>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</si>
  <si>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</si>
  <si>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</si>
  <si>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</si>
  <si>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Preço Unitário 
CONTRATO SRRF07 Nº 02/2021</t>
  </si>
  <si>
    <t>Preço Unitário Atualizado
CONTRATO SRRF07 Nº 02/2021</t>
  </si>
  <si>
    <t>Preço Unitário 
CONTRATO SRRF07 Nº 03/2021</t>
  </si>
  <si>
    <t>Preço Unitário Atualizado
CONTRATO SRRF07 Nº 03/2021</t>
  </si>
  <si>
    <t>Preço Unitário Atualizado
CONTRATO SRRF07 Nº 04/2021</t>
  </si>
  <si>
    <t>Preço Unitário 
CONTRATO SRRF07 Nº 04/2021</t>
  </si>
  <si>
    <t>Preço Unitário 
CONTRATO SRRF07 Nº 20/2023</t>
  </si>
  <si>
    <t>Preço Unitário 
CONTRATO SRRF07 Nº 21/2023</t>
  </si>
  <si>
    <t>Preço Unitário Atualizado
CONTRATO SRRF07 Nº 20/2023</t>
  </si>
  <si>
    <t>Preço Unitário Atualizado
CONTRATO SRRF07 Nº 21/2023</t>
  </si>
  <si>
    <t>Preço Unitário considerando a MÉDIA dos preços coletados</t>
  </si>
  <si>
    <t>Preço Unitário considerando a MEDIANA dos preços coletados</t>
  </si>
  <si>
    <t>Preço Mensal
considerando a MÉDIA dos preços coletados</t>
  </si>
  <si>
    <t>Preço Mensal
considerando a MEDIANA dos preços coletados</t>
  </si>
  <si>
    <t>Preço Global
considerando a MÉDIA dos preços coletados</t>
  </si>
  <si>
    <t>Preço Global
considerando a MEDIANA dos preços coletados</t>
  </si>
  <si>
    <t>PREÇOS UNITÁRIOS</t>
  </si>
  <si>
    <t>PREÇOS MENSAIS</t>
  </si>
  <si>
    <t>PREÇOS GLOBAIS</t>
  </si>
  <si>
    <t>PESQUISA DE PREÇOS - OUTROS CONTRATOS DA ADMINISTRAÇÃO</t>
  </si>
  <si>
    <t>PREÇO TOTAL GRUPO 2</t>
  </si>
  <si>
    <t>PREÇO TOTAL
GRUPO 1 + GRUPO 2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</si>
  <si>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Atualização do Preço de Referência da Administração - Grupos 2 e 3</t>
    </r>
  </si>
  <si>
    <t>A Administração considerará a mediana dos preços unitários pesquisados para a formação do novo preço de referência da licitação</t>
  </si>
  <si>
    <t>QUANTIDADES ESTIMADAS</t>
  </si>
  <si>
    <t>3
3</t>
  </si>
  <si>
    <t>2
2</t>
  </si>
  <si>
    <r>
      <t xml:space="preserve">Preço Estimado Unitário
</t>
    </r>
    <r>
      <rPr>
        <b/>
        <i/>
        <sz val="11"/>
        <color theme="1"/>
        <rFont val="Candara"/>
        <family val="2"/>
      </rPr>
      <t>preço de referência da Administração</t>
    </r>
  </si>
  <si>
    <r>
      <t xml:space="preserve">Preço Estimado Mensal
</t>
    </r>
    <r>
      <rPr>
        <b/>
        <i/>
        <sz val="11"/>
        <color theme="1"/>
        <rFont val="Candara"/>
        <family val="2"/>
      </rPr>
      <t>preço de referência da Administração</t>
    </r>
  </si>
  <si>
    <t>Preço Estimado Global
preço de referência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</si>
</sst>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8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2"/>
      <color rgb="FF000000"/>
      <name val="Calibri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12"/>
      <name val="Calibri"/>
      <family val="2"/>
    </font>
    <font>
      <b/>
      <sz val="12"/>
      <color rgb="FF000000"/>
      <name val="Candara"/>
      <family val="2"/>
    </font>
    <font>
      <b/>
      <sz val="11"/>
      <color theme="2" tint="-0.499984740745262"/>
      <name val="Candara"/>
      <family val="2"/>
    </font>
    <font>
      <b/>
      <sz val="11"/>
      <color theme="5" tint="-0.249977111117893"/>
      <name val="Candara"/>
      <family val="2"/>
    </font>
    <font>
      <b/>
      <sz val="11"/>
      <color rgb="FF7030A0"/>
      <name val="Candara"/>
      <family val="2"/>
    </font>
    <font>
      <b/>
      <sz val="11"/>
      <color theme="2" tint="-0.749992370372631"/>
      <name val="Candara"/>
      <family val="2"/>
    </font>
    <font>
      <b/>
      <sz val="12"/>
      <color rgb="FFC00000"/>
      <name val="Candara"/>
      <family val="2"/>
    </font>
    <font>
      <b/>
      <i/>
      <sz val="12"/>
      <color rgb="FFC00000"/>
      <name val="Candara"/>
      <family val="2"/>
    </font>
    <font>
      <b/>
      <i/>
      <sz val="11"/>
      <color theme="1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54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9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/>
    </xf>
    <xf numFmtId="0" fontId="33" fillId="5" borderId="0" xfId="0" applyFont="1" applyFill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5" fillId="5" borderId="0" xfId="0" applyFont="1" applyFill="1"/>
    <xf numFmtId="0" fontId="35" fillId="0" borderId="0" xfId="0" applyFont="1"/>
    <xf numFmtId="0" fontId="30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6" fillId="0" borderId="0" xfId="0" applyFont="1"/>
    <xf numFmtId="3" fontId="28" fillId="0" borderId="1" xfId="0" applyNumberFormat="1" applyFont="1" applyBorder="1" applyAlignment="1">
      <alignment horizontal="center" vertical="center"/>
    </xf>
    <xf numFmtId="3" fontId="28" fillId="5" borderId="0" xfId="0" applyNumberFormat="1" applyFont="1" applyFill="1" applyAlignment="1">
      <alignment horizontal="center" vertical="center"/>
    </xf>
    <xf numFmtId="0" fontId="28" fillId="0" borderId="0" xfId="0" applyFont="1"/>
    <xf numFmtId="0" fontId="28" fillId="5" borderId="0" xfId="0" applyFont="1" applyFill="1"/>
    <xf numFmtId="0" fontId="30" fillId="14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horizontal="center" vertical="center"/>
    </xf>
    <xf numFmtId="0" fontId="30" fillId="19" borderId="1" xfId="0" applyFont="1" applyFill="1" applyBorder="1" applyAlignment="1">
      <alignment horizontal="center" vertical="center"/>
    </xf>
    <xf numFmtId="3" fontId="3" fillId="15" borderId="1" xfId="0" applyNumberFormat="1" applyFont="1" applyFill="1" applyBorder="1" applyAlignment="1">
      <alignment horizontal="center" vertical="center"/>
    </xf>
    <xf numFmtId="0" fontId="30" fillId="20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3" fillId="16" borderId="1" xfId="0" applyNumberFormat="1" applyFont="1" applyFill="1" applyBorder="1" applyAlignment="1">
      <alignment horizontal="center" vertical="center"/>
    </xf>
    <xf numFmtId="3" fontId="3" fillId="17" borderId="1" xfId="0" applyNumberFormat="1" applyFont="1" applyFill="1" applyBorder="1" applyAlignment="1">
      <alignment horizontal="center" vertical="center"/>
    </xf>
    <xf numFmtId="3" fontId="3" fillId="20" borderId="1" xfId="0" applyNumberFormat="1" applyFont="1" applyFill="1" applyBorder="1" applyAlignment="1">
      <alignment horizontal="center" vertical="center"/>
    </xf>
    <xf numFmtId="3" fontId="3" fillId="18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19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/>
    <xf numFmtId="164" fontId="21" fillId="5" borderId="1" xfId="0" applyNumberFormat="1" applyFont="1" applyFill="1" applyBorder="1" applyAlignment="1">
      <alignment horizontal="center" vertical="center"/>
    </xf>
    <xf numFmtId="0" fontId="39" fillId="0" borderId="0" xfId="0" applyFont="1"/>
    <xf numFmtId="164" fontId="21" fillId="15" borderId="1" xfId="0" applyNumberFormat="1" applyFont="1" applyFill="1" applyBorder="1" applyAlignment="1">
      <alignment horizontal="center" vertical="center"/>
    </xf>
    <xf numFmtId="164" fontId="21" fillId="11" borderId="1" xfId="0" applyNumberFormat="1" applyFont="1" applyFill="1" applyBorder="1" applyAlignment="1">
      <alignment horizontal="center" vertical="center"/>
    </xf>
    <xf numFmtId="164" fontId="21" fillId="16" borderId="1" xfId="0" applyNumberFormat="1" applyFont="1" applyFill="1" applyBorder="1" applyAlignment="1">
      <alignment horizontal="center" vertical="center"/>
    </xf>
    <xf numFmtId="164" fontId="21" fillId="17" borderId="1" xfId="0" applyNumberFormat="1" applyFont="1" applyFill="1" applyBorder="1" applyAlignment="1">
      <alignment horizontal="center" vertical="center"/>
    </xf>
    <xf numFmtId="164" fontId="21" fillId="20" borderId="1" xfId="0" applyNumberFormat="1" applyFont="1" applyFill="1" applyBorder="1" applyAlignment="1">
      <alignment horizontal="center" vertical="center"/>
    </xf>
    <xf numFmtId="164" fontId="21" fillId="14" borderId="1" xfId="0" applyNumberFormat="1" applyFont="1" applyFill="1" applyBorder="1" applyAlignment="1">
      <alignment horizontal="center" vertical="center"/>
    </xf>
    <xf numFmtId="164" fontId="21" fillId="18" borderId="1" xfId="0" applyNumberFormat="1" applyFont="1" applyFill="1" applyBorder="1" applyAlignment="1">
      <alignment horizontal="center" vertical="center"/>
    </xf>
    <xf numFmtId="164" fontId="21" fillId="19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0" fillId="0" borderId="14" xfId="0" applyBorder="1"/>
    <xf numFmtId="164" fontId="21" fillId="20" borderId="7" xfId="0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164" fontId="21" fillId="11" borderId="8" xfId="0" applyNumberFormat="1" applyFont="1" applyFill="1" applyBorder="1" applyAlignment="1">
      <alignment horizontal="center" vertical="center"/>
    </xf>
    <xf numFmtId="164" fontId="21" fillId="11" borderId="7" xfId="0" applyNumberFormat="1" applyFont="1" applyFill="1" applyBorder="1" applyAlignment="1">
      <alignment horizontal="center" vertical="center"/>
    </xf>
    <xf numFmtId="164" fontId="21" fillId="17" borderId="7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164" fontId="30" fillId="14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vertical="center"/>
    </xf>
    <xf numFmtId="0" fontId="13" fillId="0" borderId="0" xfId="0" applyFont="1"/>
    <xf numFmtId="0" fontId="30" fillId="5" borderId="0" xfId="0" applyFont="1" applyFill="1" applyAlignment="1">
      <alignment horizontal="center" vertical="center"/>
    </xf>
    <xf numFmtId="164" fontId="21" fillId="5" borderId="0" xfId="0" applyNumberFormat="1" applyFont="1" applyFill="1" applyAlignment="1">
      <alignment horizontal="center" vertical="center"/>
    </xf>
    <xf numFmtId="0" fontId="0" fillId="0" borderId="1" xfId="0" applyBorder="1"/>
    <xf numFmtId="0" fontId="10" fillId="0" borderId="6" xfId="0" applyFont="1" applyBorder="1" applyAlignment="1">
      <alignment vertical="center" wrapText="1"/>
    </xf>
    <xf numFmtId="0" fontId="41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>
      <alignment horizontal="center" vertical="center" wrapText="1"/>
    </xf>
    <xf numFmtId="0" fontId="41" fillId="5" borderId="0" xfId="0" applyFont="1" applyFill="1" applyBorder="1" applyAlignment="1">
      <alignment horizontal="center" vertical="center" wrapText="1"/>
    </xf>
    <xf numFmtId="0" fontId="0" fillId="5" borderId="0" xfId="0" applyFill="1" applyBorder="1"/>
    <xf numFmtId="164" fontId="21" fillId="5" borderId="0" xfId="0" applyNumberFormat="1" applyFont="1" applyFill="1" applyBorder="1" applyAlignment="1">
      <alignment horizontal="center" vertical="center"/>
    </xf>
    <xf numFmtId="164" fontId="30" fillId="5" borderId="0" xfId="0" applyNumberFormat="1" applyFont="1" applyFill="1" applyBorder="1" applyAlignment="1">
      <alignment horizontal="center" vertical="center"/>
    </xf>
    <xf numFmtId="0" fontId="43" fillId="9" borderId="1" xfId="0" applyFont="1" applyFill="1" applyBorder="1" applyAlignment="1">
      <alignment horizontal="center" vertical="center" wrapText="1"/>
    </xf>
    <xf numFmtId="3" fontId="28" fillId="5" borderId="7" xfId="0" applyNumberFormat="1" applyFont="1" applyFill="1" applyBorder="1" applyAlignment="1">
      <alignment horizontal="center" vertical="center"/>
    </xf>
    <xf numFmtId="3" fontId="3" fillId="5" borderId="0" xfId="0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 wrapText="1"/>
    </xf>
    <xf numFmtId="3" fontId="28" fillId="5" borderId="0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1" fillId="10" borderId="0" xfId="0" applyFont="1" applyFill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center" vertical="center" wrapText="1"/>
    </xf>
    <xf numFmtId="0" fontId="25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164" fontId="21" fillId="14" borderId="8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0" xfId="0" applyFont="1" applyFill="1"/>
    <xf numFmtId="0" fontId="34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 wrapText="1"/>
    </xf>
    <xf numFmtId="164" fontId="40" fillId="5" borderId="1" xfId="0" applyNumberFormat="1" applyFont="1" applyFill="1" applyBorder="1" applyAlignment="1">
      <alignment horizontal="center" vertical="center"/>
    </xf>
    <xf numFmtId="164" fontId="45" fillId="5" borderId="1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26" fillId="5" borderId="0" xfId="0" applyFont="1" applyFill="1"/>
    <xf numFmtId="0" fontId="0" fillId="5" borderId="1" xfId="0" applyFill="1" applyBorder="1"/>
    <xf numFmtId="164" fontId="21" fillId="5" borderId="7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164" fontId="21" fillId="5" borderId="8" xfId="0" applyNumberFormat="1" applyFont="1" applyFill="1" applyBorder="1" applyAlignment="1">
      <alignment horizontal="center" vertical="center"/>
    </xf>
    <xf numFmtId="0" fontId="46" fillId="5" borderId="0" xfId="0" applyFont="1" applyFill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dimension ref="A1:I44"/>
  <sheetViews>
    <sheetView zoomScale="90" zoomScaleNormal="90" workbookViewId="0">
      <selection activeCell="C24" sqref="C24"/>
    </sheetView>
  </sheetViews>
  <sheetFormatPr defaultRowHeight="15" x14ac:dyDescent="0.25"/>
  <cols>
    <col min="1" max="1" width="40.7109375" style="1" customWidth="1"/>
    <col min="2" max="2" width="0.85546875" style="13" customWidth="1"/>
    <col min="3" max="8" width="38.7109375" style="1" customWidth="1"/>
    <col min="9" max="9" width="9.140625" style="14"/>
  </cols>
  <sheetData>
    <row r="1" spans="1:8" ht="30" customHeight="1" x14ac:dyDescent="0.25">
      <c r="A1" s="172" t="s">
        <v>162</v>
      </c>
      <c r="B1" s="172"/>
      <c r="C1" s="172"/>
      <c r="D1" s="172"/>
      <c r="E1" s="172"/>
      <c r="F1" s="172"/>
      <c r="G1" s="172"/>
      <c r="H1" s="172"/>
    </row>
    <row r="2" spans="1:8" s="14" customFormat="1" ht="5.0999999999999996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ht="30" customHeight="1" x14ac:dyDescent="0.25">
      <c r="A3" s="173" t="s">
        <v>187</v>
      </c>
      <c r="B3" s="173"/>
      <c r="C3" s="173"/>
      <c r="D3" s="173"/>
      <c r="E3" s="173"/>
      <c r="F3" s="173"/>
      <c r="G3" s="173"/>
      <c r="H3" s="173"/>
    </row>
    <row r="4" spans="1:8" s="14" customFormat="1" ht="5.0999999999999996" customHeight="1" x14ac:dyDescent="0.25">
      <c r="A4" s="13"/>
      <c r="B4" s="13"/>
      <c r="C4" s="13"/>
      <c r="D4" s="13"/>
      <c r="E4" s="13"/>
      <c r="F4" s="13"/>
      <c r="G4" s="13"/>
      <c r="H4" s="13"/>
    </row>
    <row r="5" spans="1:8" ht="30" customHeight="1" x14ac:dyDescent="0.25">
      <c r="A5" s="170" t="s">
        <v>108</v>
      </c>
      <c r="B5" s="18"/>
      <c r="C5" s="12" t="s">
        <v>32</v>
      </c>
      <c r="D5" s="12" t="s">
        <v>33</v>
      </c>
      <c r="E5" s="12" t="s">
        <v>34</v>
      </c>
      <c r="F5" s="12" t="s">
        <v>94</v>
      </c>
      <c r="G5" s="12" t="s">
        <v>98</v>
      </c>
      <c r="H5" s="12" t="s">
        <v>103</v>
      </c>
    </row>
    <row r="6" spans="1:8" ht="35.1" customHeight="1" x14ac:dyDescent="0.25">
      <c r="A6" s="171"/>
      <c r="B6" s="18"/>
      <c r="C6" s="2" t="s">
        <v>93</v>
      </c>
      <c r="D6" s="2" t="s">
        <v>35</v>
      </c>
      <c r="E6" s="23" t="s">
        <v>153</v>
      </c>
      <c r="F6" s="67" t="s">
        <v>36</v>
      </c>
      <c r="G6" s="67" t="s">
        <v>95</v>
      </c>
      <c r="H6" s="67" t="s">
        <v>104</v>
      </c>
    </row>
    <row r="7" spans="1:8" s="14" customFormat="1" ht="5.0999999999999996" customHeight="1" x14ac:dyDescent="0.25">
      <c r="A7" s="15"/>
      <c r="B7" s="16"/>
      <c r="C7" s="17"/>
      <c r="D7" s="17"/>
      <c r="E7" s="17"/>
      <c r="F7" s="17"/>
      <c r="G7" s="17"/>
      <c r="H7" s="17"/>
    </row>
    <row r="8" spans="1:8" ht="15" customHeight="1" x14ac:dyDescent="0.25">
      <c r="A8" s="4" t="s">
        <v>37</v>
      </c>
      <c r="B8" s="19"/>
      <c r="C8" s="5" t="s">
        <v>88</v>
      </c>
      <c r="D8" s="5" t="s">
        <v>88</v>
      </c>
      <c r="E8" s="5" t="s">
        <v>88</v>
      </c>
      <c r="F8" s="5" t="s">
        <v>88</v>
      </c>
      <c r="G8" s="5" t="s">
        <v>88</v>
      </c>
      <c r="H8" s="5" t="s">
        <v>109</v>
      </c>
    </row>
    <row r="9" spans="1:8" ht="15" customHeight="1" x14ac:dyDescent="0.25">
      <c r="A9" s="6" t="s">
        <v>112</v>
      </c>
      <c r="B9" s="20"/>
      <c r="C9" s="5" t="s">
        <v>87</v>
      </c>
      <c r="D9" s="5" t="s">
        <v>87</v>
      </c>
      <c r="E9" s="5" t="s">
        <v>87</v>
      </c>
      <c r="F9" s="5" t="s">
        <v>87</v>
      </c>
      <c r="G9" s="5" t="s">
        <v>87</v>
      </c>
      <c r="H9" s="5" t="s">
        <v>87</v>
      </c>
    </row>
    <row r="10" spans="1:8" ht="30" customHeight="1" x14ac:dyDescent="0.25">
      <c r="A10" s="6" t="s">
        <v>38</v>
      </c>
      <c r="B10" s="20"/>
      <c r="C10" s="5" t="s">
        <v>39</v>
      </c>
      <c r="D10" s="5" t="s">
        <v>39</v>
      </c>
      <c r="E10" s="5" t="s">
        <v>39</v>
      </c>
      <c r="F10" s="5" t="s">
        <v>39</v>
      </c>
      <c r="G10" s="5" t="s">
        <v>39</v>
      </c>
      <c r="H10" s="5"/>
    </row>
    <row r="11" spans="1:8" ht="15" customHeight="1" x14ac:dyDescent="0.25">
      <c r="A11" s="6" t="s">
        <v>40</v>
      </c>
      <c r="B11" s="20"/>
      <c r="C11" s="5" t="s">
        <v>39</v>
      </c>
      <c r="D11" s="5" t="s">
        <v>39</v>
      </c>
      <c r="E11" s="5" t="s">
        <v>39</v>
      </c>
      <c r="F11" s="5" t="s">
        <v>39</v>
      </c>
      <c r="G11" s="5" t="s">
        <v>39</v>
      </c>
      <c r="H11" s="5" t="s">
        <v>39</v>
      </c>
    </row>
    <row r="12" spans="1:8" ht="15" customHeight="1" x14ac:dyDescent="0.25">
      <c r="A12" s="6" t="s">
        <v>41</v>
      </c>
      <c r="B12" s="20"/>
      <c r="C12" s="5" t="s">
        <v>39</v>
      </c>
      <c r="D12" s="5" t="s">
        <v>39</v>
      </c>
      <c r="E12" s="5" t="s">
        <v>39</v>
      </c>
      <c r="F12" s="5" t="s">
        <v>39</v>
      </c>
      <c r="G12" s="5" t="s">
        <v>39</v>
      </c>
      <c r="H12" s="5"/>
    </row>
    <row r="13" spans="1:8" ht="15" customHeight="1" x14ac:dyDescent="0.25">
      <c r="A13" s="6" t="s">
        <v>42</v>
      </c>
      <c r="B13" s="20"/>
      <c r="C13" s="5" t="s">
        <v>43</v>
      </c>
      <c r="D13" s="5" t="s">
        <v>39</v>
      </c>
      <c r="E13" s="5" t="s">
        <v>39</v>
      </c>
      <c r="F13" s="5" t="s">
        <v>39</v>
      </c>
      <c r="G13" s="5" t="s">
        <v>39</v>
      </c>
      <c r="H13" s="5" t="s">
        <v>43</v>
      </c>
    </row>
    <row r="14" spans="1:8" ht="15" customHeight="1" x14ac:dyDescent="0.25">
      <c r="A14" s="7" t="s">
        <v>44</v>
      </c>
      <c r="B14" s="21"/>
      <c r="C14" s="5" t="s">
        <v>43</v>
      </c>
      <c r="D14" s="5" t="s">
        <v>43</v>
      </c>
      <c r="E14" s="5" t="s">
        <v>43</v>
      </c>
      <c r="F14" s="5" t="s">
        <v>43</v>
      </c>
      <c r="G14" s="5" t="s">
        <v>43</v>
      </c>
      <c r="H14" s="5" t="s">
        <v>43</v>
      </c>
    </row>
    <row r="15" spans="1:8" ht="15" customHeight="1" x14ac:dyDescent="0.25">
      <c r="A15" s="6" t="s">
        <v>45</v>
      </c>
      <c r="B15" s="20"/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5" t="s">
        <v>39</v>
      </c>
    </row>
    <row r="16" spans="1:8" ht="60" customHeight="1" x14ac:dyDescent="0.25">
      <c r="A16" s="6" t="s">
        <v>46</v>
      </c>
      <c r="B16" s="20"/>
      <c r="C16" s="5" t="s">
        <v>47</v>
      </c>
      <c r="D16" s="5" t="s">
        <v>47</v>
      </c>
      <c r="E16" s="5" t="s">
        <v>47</v>
      </c>
      <c r="F16" s="5" t="s">
        <v>47</v>
      </c>
      <c r="G16" s="5" t="s">
        <v>151</v>
      </c>
      <c r="H16" s="5" t="s">
        <v>152</v>
      </c>
    </row>
    <row r="17" spans="1:8" ht="15" customHeight="1" x14ac:dyDescent="0.25">
      <c r="A17" s="6" t="s">
        <v>48</v>
      </c>
      <c r="B17" s="20"/>
      <c r="C17" s="5" t="s">
        <v>89</v>
      </c>
      <c r="D17" s="5" t="s">
        <v>89</v>
      </c>
      <c r="E17" s="5" t="s">
        <v>89</v>
      </c>
      <c r="F17" s="5" t="s">
        <v>89</v>
      </c>
      <c r="G17" s="5" t="s">
        <v>89</v>
      </c>
      <c r="H17" s="5" t="s">
        <v>106</v>
      </c>
    </row>
    <row r="18" spans="1:8" ht="30" customHeight="1" x14ac:dyDescent="0.25">
      <c r="A18" s="6" t="s">
        <v>49</v>
      </c>
      <c r="B18" s="20"/>
      <c r="C18" s="5" t="s">
        <v>50</v>
      </c>
      <c r="D18" s="5" t="s">
        <v>39</v>
      </c>
      <c r="E18" s="5" t="s">
        <v>39</v>
      </c>
      <c r="F18" s="5" t="s">
        <v>39</v>
      </c>
      <c r="G18" s="5" t="s">
        <v>39</v>
      </c>
      <c r="H18" s="5" t="s">
        <v>50</v>
      </c>
    </row>
    <row r="19" spans="1:8" ht="30" customHeight="1" x14ac:dyDescent="0.25">
      <c r="A19" s="6" t="s">
        <v>51</v>
      </c>
      <c r="B19" s="20"/>
      <c r="C19" s="5" t="s">
        <v>50</v>
      </c>
      <c r="D19" s="5" t="s">
        <v>52</v>
      </c>
      <c r="E19" s="5" t="s">
        <v>52</v>
      </c>
      <c r="F19" s="5" t="s">
        <v>52</v>
      </c>
      <c r="G19" s="5" t="s">
        <v>52</v>
      </c>
      <c r="H19" s="5"/>
    </row>
    <row r="20" spans="1:8" ht="30" customHeight="1" x14ac:dyDescent="0.25">
      <c r="A20" s="6" t="s">
        <v>53</v>
      </c>
      <c r="B20" s="20"/>
      <c r="C20" s="5" t="s">
        <v>55</v>
      </c>
      <c r="D20" s="5" t="s">
        <v>54</v>
      </c>
      <c r="E20" s="5" t="s">
        <v>54</v>
      </c>
      <c r="F20" s="5" t="s">
        <v>54</v>
      </c>
      <c r="G20" s="5" t="s">
        <v>96</v>
      </c>
      <c r="H20" s="5"/>
    </row>
    <row r="21" spans="1:8" ht="15" customHeight="1" x14ac:dyDescent="0.25">
      <c r="A21" s="6" t="s">
        <v>56</v>
      </c>
      <c r="B21" s="20"/>
      <c r="C21" s="5" t="s">
        <v>58</v>
      </c>
      <c r="D21" s="5" t="s">
        <v>57</v>
      </c>
      <c r="E21" s="26" t="s">
        <v>99</v>
      </c>
      <c r="F21" s="5" t="s">
        <v>57</v>
      </c>
      <c r="G21" s="5" t="s">
        <v>57</v>
      </c>
      <c r="H21" s="5"/>
    </row>
    <row r="22" spans="1:8" ht="15" customHeight="1" x14ac:dyDescent="0.25">
      <c r="A22" s="6" t="s">
        <v>59</v>
      </c>
      <c r="B22" s="20"/>
      <c r="C22" s="5" t="s">
        <v>39</v>
      </c>
      <c r="D22" s="5" t="s">
        <v>39</v>
      </c>
      <c r="E22" s="5" t="s">
        <v>39</v>
      </c>
      <c r="F22" s="5" t="s">
        <v>39</v>
      </c>
      <c r="G22" s="5" t="s">
        <v>39</v>
      </c>
      <c r="H22" s="5" t="s">
        <v>39</v>
      </c>
    </row>
    <row r="23" spans="1:8" ht="45" customHeight="1" x14ac:dyDescent="0.25">
      <c r="A23" s="6" t="s">
        <v>60</v>
      </c>
      <c r="B23" s="20"/>
      <c r="C23" s="5" t="s">
        <v>43</v>
      </c>
      <c r="D23" s="5" t="s">
        <v>43</v>
      </c>
      <c r="E23" s="5" t="s">
        <v>43</v>
      </c>
      <c r="F23" s="5" t="s">
        <v>39</v>
      </c>
      <c r="G23" s="5" t="s">
        <v>39</v>
      </c>
      <c r="H23" s="5" t="s">
        <v>107</v>
      </c>
    </row>
    <row r="24" spans="1:8" ht="45" customHeight="1" x14ac:dyDescent="0.25">
      <c r="A24" s="6" t="s">
        <v>61</v>
      </c>
      <c r="B24" s="20"/>
      <c r="C24" s="5" t="s">
        <v>66</v>
      </c>
      <c r="D24" s="5" t="s">
        <v>66</v>
      </c>
      <c r="E24" s="5" t="s">
        <v>66</v>
      </c>
      <c r="F24" s="5" t="s">
        <v>111</v>
      </c>
      <c r="G24" s="5" t="s">
        <v>110</v>
      </c>
      <c r="H24" s="5" t="s">
        <v>110</v>
      </c>
    </row>
    <row r="25" spans="1:8" ht="15" customHeight="1" x14ac:dyDescent="0.25">
      <c r="A25" s="6" t="s">
        <v>62</v>
      </c>
      <c r="B25" s="20"/>
      <c r="C25" s="5" t="s">
        <v>63</v>
      </c>
      <c r="D25" s="5" t="s">
        <v>63</v>
      </c>
      <c r="E25" s="5" t="s">
        <v>63</v>
      </c>
      <c r="F25" s="5" t="s">
        <v>63</v>
      </c>
      <c r="G25" s="5" t="s">
        <v>63</v>
      </c>
      <c r="H25" s="5" t="s">
        <v>63</v>
      </c>
    </row>
    <row r="26" spans="1:8" ht="15" customHeight="1" x14ac:dyDescent="0.25">
      <c r="A26" s="6" t="s">
        <v>64</v>
      </c>
      <c r="B26" s="20"/>
      <c r="C26" s="5" t="s">
        <v>50</v>
      </c>
      <c r="D26" s="5" t="s">
        <v>43</v>
      </c>
      <c r="E26" s="5" t="s">
        <v>50</v>
      </c>
      <c r="F26" s="5" t="s">
        <v>39</v>
      </c>
      <c r="G26" s="5" t="s">
        <v>39</v>
      </c>
      <c r="H26" s="5" t="s">
        <v>50</v>
      </c>
    </row>
    <row r="27" spans="1:8" ht="15" customHeight="1" x14ac:dyDescent="0.25">
      <c r="A27" s="6" t="s">
        <v>65</v>
      </c>
      <c r="B27" s="20"/>
      <c r="C27" s="5" t="s">
        <v>50</v>
      </c>
      <c r="D27" s="3" t="s">
        <v>66</v>
      </c>
      <c r="E27" s="5" t="s">
        <v>66</v>
      </c>
      <c r="F27" s="3" t="s">
        <v>66</v>
      </c>
      <c r="G27" s="5" t="s">
        <v>66</v>
      </c>
      <c r="H27" s="5" t="s">
        <v>50</v>
      </c>
    </row>
    <row r="28" spans="1:8" x14ac:dyDescent="0.25">
      <c r="A28" s="6" t="s">
        <v>67</v>
      </c>
      <c r="B28" s="20"/>
      <c r="C28" s="5" t="s">
        <v>50</v>
      </c>
      <c r="D28" s="5" t="s">
        <v>68</v>
      </c>
      <c r="E28" s="5" t="s">
        <v>97</v>
      </c>
      <c r="F28" s="5" t="s">
        <v>68</v>
      </c>
      <c r="G28" s="5" t="s">
        <v>97</v>
      </c>
      <c r="H28" s="5" t="s">
        <v>50</v>
      </c>
    </row>
    <row r="29" spans="1:8" ht="30" customHeight="1" x14ac:dyDescent="0.25">
      <c r="A29" s="7" t="s">
        <v>69</v>
      </c>
      <c r="B29" s="21"/>
      <c r="C29" s="5" t="s">
        <v>90</v>
      </c>
      <c r="D29" s="5" t="s">
        <v>90</v>
      </c>
      <c r="E29" s="5" t="s">
        <v>90</v>
      </c>
      <c r="F29" s="5" t="s">
        <v>90</v>
      </c>
      <c r="G29" s="5" t="s">
        <v>90</v>
      </c>
      <c r="H29" s="5" t="s">
        <v>50</v>
      </c>
    </row>
    <row r="30" spans="1:8" ht="15" customHeight="1" x14ac:dyDescent="0.25">
      <c r="A30" s="6" t="s">
        <v>70</v>
      </c>
      <c r="B30" s="20"/>
      <c r="C30" s="5" t="s">
        <v>50</v>
      </c>
      <c r="D30" s="5" t="s">
        <v>39</v>
      </c>
      <c r="E30" s="5" t="s">
        <v>39</v>
      </c>
      <c r="F30" s="5" t="s">
        <v>39</v>
      </c>
      <c r="G30" s="5" t="s">
        <v>39</v>
      </c>
      <c r="H30" s="5" t="s">
        <v>50</v>
      </c>
    </row>
    <row r="31" spans="1:8" ht="15" customHeight="1" x14ac:dyDescent="0.25">
      <c r="A31" s="6" t="s">
        <v>71</v>
      </c>
      <c r="B31" s="20"/>
      <c r="C31" s="5" t="s">
        <v>50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50</v>
      </c>
    </row>
    <row r="32" spans="1:8" ht="15" customHeight="1" x14ac:dyDescent="0.25">
      <c r="A32" s="6" t="s">
        <v>72</v>
      </c>
      <c r="B32" s="20"/>
      <c r="C32" s="5" t="s">
        <v>50</v>
      </c>
      <c r="D32" s="5" t="s">
        <v>39</v>
      </c>
      <c r="E32" s="5" t="s">
        <v>39</v>
      </c>
      <c r="F32" s="5" t="s">
        <v>39</v>
      </c>
      <c r="G32" s="5" t="s">
        <v>39</v>
      </c>
      <c r="H32" s="5" t="s">
        <v>50</v>
      </c>
    </row>
    <row r="33" spans="1:8" ht="60" customHeight="1" x14ac:dyDescent="0.25">
      <c r="A33" s="6" t="s">
        <v>73</v>
      </c>
      <c r="B33" s="20"/>
      <c r="C33" s="5" t="s">
        <v>43</v>
      </c>
      <c r="D33" s="8" t="s">
        <v>74</v>
      </c>
      <c r="E33" s="8" t="s">
        <v>74</v>
      </c>
      <c r="F33" s="8" t="s">
        <v>74</v>
      </c>
      <c r="G33" s="8" t="s">
        <v>74</v>
      </c>
      <c r="H33" s="5" t="s">
        <v>105</v>
      </c>
    </row>
    <row r="34" spans="1:8" ht="50.1" customHeight="1" x14ac:dyDescent="0.25">
      <c r="A34" s="6" t="s">
        <v>75</v>
      </c>
      <c r="B34" s="20"/>
      <c r="C34" s="5" t="s">
        <v>50</v>
      </c>
      <c r="D34" s="8" t="s">
        <v>91</v>
      </c>
      <c r="E34" s="8" t="s">
        <v>91</v>
      </c>
      <c r="F34" s="8" t="s">
        <v>91</v>
      </c>
      <c r="G34" s="8" t="s">
        <v>91</v>
      </c>
      <c r="H34" s="5" t="s">
        <v>50</v>
      </c>
    </row>
    <row r="35" spans="1:8" ht="30" customHeight="1" x14ac:dyDescent="0.25">
      <c r="A35" s="6" t="s">
        <v>76</v>
      </c>
      <c r="B35" s="20"/>
      <c r="C35" s="5" t="s">
        <v>50</v>
      </c>
      <c r="D35" s="5" t="s">
        <v>39</v>
      </c>
      <c r="E35" s="5" t="s">
        <v>39</v>
      </c>
      <c r="F35" s="5" t="s">
        <v>39</v>
      </c>
      <c r="G35" s="5" t="s">
        <v>39</v>
      </c>
      <c r="H35" s="5" t="s">
        <v>50</v>
      </c>
    </row>
    <row r="36" spans="1:8" ht="15" customHeight="1" x14ac:dyDescent="0.25">
      <c r="A36" s="6" t="s">
        <v>77</v>
      </c>
      <c r="B36" s="20"/>
      <c r="C36" s="5" t="s">
        <v>50</v>
      </c>
      <c r="D36" s="3" t="s">
        <v>66</v>
      </c>
      <c r="E36" s="5" t="s">
        <v>66</v>
      </c>
      <c r="F36" s="3" t="s">
        <v>66</v>
      </c>
      <c r="G36" s="5" t="s">
        <v>66</v>
      </c>
      <c r="H36" s="5" t="s">
        <v>50</v>
      </c>
    </row>
    <row r="37" spans="1:8" ht="15" customHeight="1" x14ac:dyDescent="0.25">
      <c r="A37" s="6" t="s">
        <v>78</v>
      </c>
      <c r="B37" s="20"/>
      <c r="C37" s="5" t="s">
        <v>50</v>
      </c>
      <c r="D37" s="5" t="s">
        <v>39</v>
      </c>
      <c r="E37" s="5" t="s">
        <v>39</v>
      </c>
      <c r="F37" s="5" t="s">
        <v>39</v>
      </c>
      <c r="G37" s="5" t="s">
        <v>39</v>
      </c>
      <c r="H37" s="5" t="s">
        <v>50</v>
      </c>
    </row>
    <row r="38" spans="1:8" ht="30" customHeight="1" x14ac:dyDescent="0.25">
      <c r="A38" s="6" t="s">
        <v>79</v>
      </c>
      <c r="B38" s="20"/>
      <c r="C38" s="5" t="s">
        <v>39</v>
      </c>
      <c r="D38" s="5" t="s">
        <v>39</v>
      </c>
      <c r="E38" s="5" t="s">
        <v>39</v>
      </c>
      <c r="F38" s="5" t="s">
        <v>39</v>
      </c>
      <c r="G38" s="5" t="s">
        <v>39</v>
      </c>
      <c r="H38" s="5" t="s">
        <v>50</v>
      </c>
    </row>
    <row r="39" spans="1:8" ht="15" customHeight="1" x14ac:dyDescent="0.25">
      <c r="A39" s="6" t="s">
        <v>80</v>
      </c>
      <c r="B39" s="20"/>
      <c r="C39" s="5" t="s">
        <v>39</v>
      </c>
      <c r="D39" s="5" t="s">
        <v>39</v>
      </c>
      <c r="E39" s="5" t="s">
        <v>39</v>
      </c>
      <c r="F39" s="5" t="s">
        <v>39</v>
      </c>
      <c r="G39" s="5" t="s">
        <v>39</v>
      </c>
      <c r="H39" s="5" t="s">
        <v>39</v>
      </c>
    </row>
    <row r="40" spans="1:8" ht="30" customHeight="1" x14ac:dyDescent="0.25">
      <c r="A40" s="6" t="s">
        <v>81</v>
      </c>
      <c r="B40" s="20"/>
      <c r="C40" s="5" t="s">
        <v>82</v>
      </c>
      <c r="D40" s="5" t="s">
        <v>82</v>
      </c>
      <c r="E40" s="5" t="s">
        <v>82</v>
      </c>
      <c r="F40" s="5" t="s">
        <v>82</v>
      </c>
      <c r="G40" s="5" t="s">
        <v>82</v>
      </c>
      <c r="H40" s="5" t="s">
        <v>82</v>
      </c>
    </row>
    <row r="41" spans="1:8" ht="15" customHeight="1" x14ac:dyDescent="0.25">
      <c r="A41" s="6" t="s">
        <v>83</v>
      </c>
      <c r="B41" s="20"/>
      <c r="C41" s="5" t="s">
        <v>84</v>
      </c>
      <c r="D41" s="5" t="s">
        <v>84</v>
      </c>
      <c r="E41" s="5" t="s">
        <v>84</v>
      </c>
      <c r="F41" s="5" t="s">
        <v>84</v>
      </c>
      <c r="G41" s="5" t="s">
        <v>84</v>
      </c>
      <c r="H41" s="5" t="s">
        <v>84</v>
      </c>
    </row>
    <row r="42" spans="1:8" ht="15" customHeight="1" x14ac:dyDescent="0.25">
      <c r="A42" s="6" t="s">
        <v>85</v>
      </c>
      <c r="B42" s="20"/>
      <c r="C42" s="5" t="s">
        <v>86</v>
      </c>
      <c r="D42" s="5" t="s">
        <v>86</v>
      </c>
      <c r="E42" s="5" t="s">
        <v>86</v>
      </c>
      <c r="F42" s="5" t="s">
        <v>86</v>
      </c>
      <c r="G42" s="5" t="s">
        <v>86</v>
      </c>
      <c r="H42" s="5" t="s">
        <v>86</v>
      </c>
    </row>
    <row r="43" spans="1:8" ht="15" customHeight="1" x14ac:dyDescent="0.25">
      <c r="A43" s="6" t="s">
        <v>101</v>
      </c>
      <c r="B43" s="20"/>
      <c r="C43" s="5" t="s">
        <v>102</v>
      </c>
      <c r="D43" s="5" t="s">
        <v>102</v>
      </c>
      <c r="E43" s="5" t="s">
        <v>102</v>
      </c>
      <c r="F43" s="5" t="s">
        <v>102</v>
      </c>
      <c r="G43" s="5" t="s">
        <v>102</v>
      </c>
      <c r="H43" s="5" t="s">
        <v>102</v>
      </c>
    </row>
    <row r="44" spans="1:8" ht="30" customHeight="1" x14ac:dyDescent="0.25">
      <c r="A44" s="6" t="s">
        <v>92</v>
      </c>
      <c r="B44" s="20"/>
      <c r="C44" s="9" t="s">
        <v>43</v>
      </c>
      <c r="D44" s="5" t="s">
        <v>43</v>
      </c>
      <c r="E44" s="10" t="s">
        <v>100</v>
      </c>
      <c r="F44" s="9" t="s">
        <v>43</v>
      </c>
      <c r="G44" s="9" t="s">
        <v>43</v>
      </c>
      <c r="H44" s="9" t="s">
        <v>43</v>
      </c>
    </row>
  </sheetData>
  <mergeCells count="3">
    <mergeCell ref="A5:A6"/>
    <mergeCell ref="A1:H1"/>
    <mergeCell ref="A3:H3"/>
  </mergeCells>
  <pageMargins left="0.39370078740157483" right="0.39370078740157483" top="0.59055118110236227" bottom="0.59055118110236227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I12" sqref="I12"/>
    </sheetView>
  </sheetViews>
  <sheetFormatPr defaultRowHeight="15" x14ac:dyDescent="0.25"/>
  <cols>
    <col min="1" max="1" width="30.7109375" style="27" customWidth="1"/>
    <col min="2" max="2" width="0.85546875" style="13" customWidth="1"/>
    <col min="3" max="3" width="75.7109375" style="1" customWidth="1"/>
    <col min="4" max="4" width="30.7109375" style="27" customWidth="1"/>
    <col min="5" max="5" width="25.7109375" style="1" customWidth="1"/>
    <col min="6" max="6" width="10.7109375" style="1" customWidth="1"/>
    <col min="7" max="7" width="0.85546875" style="13" customWidth="1"/>
    <col min="8" max="13" width="15.7109375" style="1" customWidth="1"/>
    <col min="14" max="14" width="0.85546875" style="14" customWidth="1"/>
    <col min="15" max="15" width="16.7109375" style="1" customWidth="1"/>
    <col min="16" max="16" width="9.140625" style="14"/>
  </cols>
  <sheetData>
    <row r="1" spans="1:15" ht="30" customHeight="1" x14ac:dyDescent="0.25">
      <c r="A1" s="172" t="s">
        <v>162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s="14" customFormat="1" ht="5.0999999999999996" customHeight="1" x14ac:dyDescent="0.25">
      <c r="A2" s="13"/>
      <c r="B2" s="13"/>
      <c r="C2" s="13"/>
      <c r="D2" s="24"/>
      <c r="E2" s="13"/>
      <c r="F2" s="13"/>
      <c r="G2" s="13"/>
      <c r="H2" s="13"/>
      <c r="I2" s="13"/>
      <c r="J2" s="13"/>
      <c r="K2" s="13"/>
      <c r="L2" s="13"/>
      <c r="M2" s="13"/>
      <c r="O2" s="13"/>
    </row>
    <row r="3" spans="1:15" ht="50.1" customHeight="1" x14ac:dyDescent="0.25">
      <c r="A3" s="174" t="s">
        <v>194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s="14" customFormat="1" ht="5.0999999999999996" customHeight="1" x14ac:dyDescent="0.25">
      <c r="A4" s="24"/>
      <c r="B4" s="13"/>
      <c r="C4" s="13"/>
      <c r="D4" s="24"/>
      <c r="E4" s="13"/>
      <c r="F4" s="13"/>
      <c r="G4" s="13"/>
      <c r="H4" s="13"/>
      <c r="I4" s="13"/>
      <c r="J4" s="13"/>
      <c r="K4" s="13"/>
      <c r="L4" s="13"/>
      <c r="M4" s="13"/>
      <c r="O4" s="13"/>
    </row>
    <row r="5" spans="1:15" s="14" customFormat="1" ht="30" customHeight="1" x14ac:dyDescent="0.25">
      <c r="A5" s="183" t="s">
        <v>188</v>
      </c>
      <c r="B5" s="184"/>
      <c r="C5" s="184"/>
      <c r="D5" s="184"/>
      <c r="E5" s="184"/>
      <c r="F5" s="185"/>
      <c r="G5" s="13"/>
      <c r="H5" s="183" t="s">
        <v>189</v>
      </c>
      <c r="I5" s="184"/>
      <c r="J5" s="184"/>
      <c r="K5" s="184"/>
      <c r="L5" s="184"/>
      <c r="M5" s="184"/>
      <c r="N5" s="184"/>
      <c r="O5" s="185"/>
    </row>
    <row r="6" spans="1:15" s="14" customFormat="1" ht="5.0999999999999996" customHeight="1" x14ac:dyDescent="0.25">
      <c r="A6" s="24"/>
      <c r="B6" s="13"/>
      <c r="C6" s="13"/>
      <c r="D6" s="24"/>
      <c r="E6" s="13"/>
      <c r="F6" s="13"/>
      <c r="G6" s="13"/>
      <c r="H6" s="13"/>
      <c r="I6" s="13"/>
      <c r="J6" s="13"/>
      <c r="K6" s="13"/>
      <c r="L6" s="13"/>
      <c r="M6" s="13"/>
      <c r="O6" s="13"/>
    </row>
    <row r="7" spans="1:15" ht="30" customHeight="1" x14ac:dyDescent="0.25">
      <c r="A7" s="181" t="s">
        <v>113</v>
      </c>
      <c r="B7" s="51"/>
      <c r="C7" s="181" t="s">
        <v>18</v>
      </c>
      <c r="D7" s="181" t="s">
        <v>128</v>
      </c>
      <c r="E7" s="181" t="s">
        <v>114</v>
      </c>
      <c r="F7" s="181" t="s">
        <v>116</v>
      </c>
      <c r="G7" s="18"/>
      <c r="H7" s="11" t="s">
        <v>32</v>
      </c>
      <c r="I7" s="12" t="s">
        <v>33</v>
      </c>
      <c r="J7" s="12" t="s">
        <v>34</v>
      </c>
      <c r="K7" s="12" t="s">
        <v>94</v>
      </c>
      <c r="L7" s="12" t="s">
        <v>98</v>
      </c>
      <c r="M7" s="12" t="s">
        <v>103</v>
      </c>
      <c r="O7" s="179" t="s">
        <v>145</v>
      </c>
    </row>
    <row r="8" spans="1:15" ht="60" customHeight="1" x14ac:dyDescent="0.25">
      <c r="A8" s="182"/>
      <c r="B8" s="51"/>
      <c r="C8" s="182"/>
      <c r="D8" s="182"/>
      <c r="E8" s="182"/>
      <c r="F8" s="182"/>
      <c r="G8" s="22"/>
      <c r="H8" s="69" t="str">
        <f>'Relação de Equipamentos'!C6</f>
        <v>Impressora Monocromática A4</v>
      </c>
      <c r="I8" s="69" t="str">
        <f>'Relação de Equipamentos'!D6</f>
        <v>Multifuncional Monocromática A4</v>
      </c>
      <c r="J8" s="69" t="str">
        <f>'Relação de Equipamentos'!E6</f>
        <v>Multifuncional Monocromática A4 
Alta Produção</v>
      </c>
      <c r="K8" s="67" t="str">
        <f>'Relação de Equipamentos'!F6</f>
        <v>Multifuncional Colorida A4</v>
      </c>
      <c r="L8" s="67" t="str">
        <f>'Relação de Equipamentos'!G6</f>
        <v>Multifuncional Colorida A3</v>
      </c>
      <c r="M8" s="67" t="str">
        <f>'Relação de Equipamentos'!H6</f>
        <v>Plotter A1</v>
      </c>
      <c r="O8" s="180"/>
    </row>
    <row r="9" spans="1:15" s="14" customFormat="1" ht="5.0999999999999996" customHeight="1" x14ac:dyDescent="0.25">
      <c r="A9" s="25"/>
      <c r="B9" s="16"/>
      <c r="C9" s="16"/>
      <c r="D9" s="25"/>
      <c r="E9" s="16"/>
      <c r="F9" s="16"/>
      <c r="G9" s="16"/>
      <c r="H9" s="38"/>
      <c r="I9" s="38"/>
      <c r="J9" s="38"/>
      <c r="K9" s="38"/>
      <c r="L9" s="38"/>
      <c r="M9" s="38"/>
      <c r="O9" s="38"/>
    </row>
    <row r="10" spans="1:15" ht="20.100000000000001" customHeight="1" x14ac:dyDescent="0.25">
      <c r="A10" s="31" t="s">
        <v>143</v>
      </c>
      <c r="B10" s="36"/>
      <c r="C10" s="39" t="s">
        <v>137</v>
      </c>
      <c r="D10" s="31" t="s">
        <v>168</v>
      </c>
      <c r="E10" s="31" t="s">
        <v>115</v>
      </c>
      <c r="F10" s="31" t="s">
        <v>117</v>
      </c>
      <c r="G10" s="28"/>
      <c r="H10" s="44">
        <v>1</v>
      </c>
      <c r="I10" s="44">
        <v>2</v>
      </c>
      <c r="J10" s="44"/>
      <c r="K10" s="44"/>
      <c r="L10" s="44">
        <v>1</v>
      </c>
      <c r="M10" s="45">
        <v>1</v>
      </c>
      <c r="N10" s="47"/>
      <c r="O10" s="45">
        <f>SUM(H10:M10)</f>
        <v>5</v>
      </c>
    </row>
    <row r="11" spans="1:15" ht="20.100000000000001" customHeight="1" x14ac:dyDescent="0.25">
      <c r="A11" s="31" t="s">
        <v>224</v>
      </c>
      <c r="B11" s="36"/>
      <c r="C11" s="39" t="s">
        <v>137</v>
      </c>
      <c r="D11" s="31" t="s">
        <v>168</v>
      </c>
      <c r="E11" s="31" t="s">
        <v>115</v>
      </c>
      <c r="F11" s="31" t="s">
        <v>117</v>
      </c>
      <c r="G11" s="28"/>
      <c r="H11" s="44"/>
      <c r="I11" s="44"/>
      <c r="J11" s="44"/>
      <c r="K11" s="44">
        <v>1</v>
      </c>
      <c r="L11" s="44"/>
      <c r="M11" s="45"/>
      <c r="N11" s="47"/>
      <c r="O11" s="45">
        <v>1</v>
      </c>
    </row>
    <row r="12" spans="1:15" ht="20.100000000000001" customHeight="1" x14ac:dyDescent="0.25">
      <c r="A12" s="31" t="s">
        <v>144</v>
      </c>
      <c r="B12" s="36"/>
      <c r="C12" s="39" t="s">
        <v>137</v>
      </c>
      <c r="D12" s="31" t="s">
        <v>154</v>
      </c>
      <c r="E12" s="31" t="s">
        <v>115</v>
      </c>
      <c r="F12" s="31" t="s">
        <v>117</v>
      </c>
      <c r="G12" s="28"/>
      <c r="H12" s="44"/>
      <c r="I12" s="44">
        <v>2</v>
      </c>
      <c r="J12" s="44"/>
      <c r="K12" s="44">
        <v>0</v>
      </c>
      <c r="L12" s="44"/>
      <c r="M12" s="45"/>
      <c r="N12" s="47"/>
      <c r="O12" s="45">
        <f t="shared" ref="O12:O42" si="0">SUM(H12:M12)</f>
        <v>2</v>
      </c>
    </row>
    <row r="13" spans="1:15" ht="20.100000000000001" customHeight="1" x14ac:dyDescent="0.25">
      <c r="A13" s="44" t="s">
        <v>177</v>
      </c>
      <c r="B13" s="36"/>
      <c r="C13" s="39" t="s">
        <v>137</v>
      </c>
      <c r="D13" s="31" t="s">
        <v>154</v>
      </c>
      <c r="E13" s="31" t="s">
        <v>115</v>
      </c>
      <c r="F13" s="31" t="s">
        <v>117</v>
      </c>
      <c r="G13" s="28"/>
      <c r="H13" s="44"/>
      <c r="I13" s="44">
        <v>0</v>
      </c>
      <c r="J13" s="44"/>
      <c r="K13" s="44">
        <v>1</v>
      </c>
      <c r="L13" s="44"/>
      <c r="M13" s="45"/>
      <c r="N13" s="47"/>
      <c r="O13" s="45">
        <f>SUM(H13:M13)</f>
        <v>1</v>
      </c>
    </row>
    <row r="14" spans="1:15" ht="20.100000000000001" customHeight="1" x14ac:dyDescent="0.25">
      <c r="A14" s="44" t="s">
        <v>174</v>
      </c>
      <c r="B14" s="36"/>
      <c r="C14" s="39" t="s">
        <v>137</v>
      </c>
      <c r="D14" s="31" t="s">
        <v>154</v>
      </c>
      <c r="E14" s="31" t="s">
        <v>115</v>
      </c>
      <c r="F14" s="31" t="s">
        <v>117</v>
      </c>
      <c r="G14" s="28"/>
      <c r="H14" s="44">
        <v>0</v>
      </c>
      <c r="I14" s="44">
        <v>0</v>
      </c>
      <c r="J14" s="44"/>
      <c r="K14" s="44">
        <v>0</v>
      </c>
      <c r="L14" s="44">
        <v>0</v>
      </c>
      <c r="M14" s="45"/>
      <c r="N14" s="47"/>
      <c r="O14" s="45">
        <f>SUM(H14:M14)</f>
        <v>0</v>
      </c>
    </row>
    <row r="15" spans="1:15" ht="20.100000000000001" customHeight="1" x14ac:dyDescent="0.25">
      <c r="A15" s="31" t="s">
        <v>167</v>
      </c>
      <c r="B15" s="36"/>
      <c r="C15" s="39" t="s">
        <v>137</v>
      </c>
      <c r="D15" s="31" t="s">
        <v>186</v>
      </c>
      <c r="E15" s="31" t="s">
        <v>115</v>
      </c>
      <c r="F15" s="31" t="s">
        <v>117</v>
      </c>
      <c r="G15" s="28"/>
      <c r="H15" s="44">
        <v>0</v>
      </c>
      <c r="I15" s="44"/>
      <c r="J15" s="44">
        <v>2</v>
      </c>
      <c r="K15" s="44"/>
      <c r="L15" s="44">
        <v>1</v>
      </c>
      <c r="M15" s="45"/>
      <c r="N15" s="47"/>
      <c r="O15" s="45">
        <f t="shared" si="0"/>
        <v>3</v>
      </c>
    </row>
    <row r="16" spans="1:15" ht="20.100000000000001" customHeight="1" x14ac:dyDescent="0.25">
      <c r="A16" s="44" t="s">
        <v>169</v>
      </c>
      <c r="B16" s="36"/>
      <c r="C16" s="39" t="s">
        <v>137</v>
      </c>
      <c r="D16" s="31" t="s">
        <v>158</v>
      </c>
      <c r="E16" s="31" t="s">
        <v>115</v>
      </c>
      <c r="F16" s="31" t="s">
        <v>117</v>
      </c>
      <c r="G16" s="28"/>
      <c r="H16" s="44"/>
      <c r="I16" s="44">
        <v>1</v>
      </c>
      <c r="J16" s="44"/>
      <c r="K16" s="44">
        <v>1</v>
      </c>
      <c r="L16" s="44"/>
      <c r="M16" s="45"/>
      <c r="N16" s="47"/>
      <c r="O16" s="45">
        <f t="shared" si="0"/>
        <v>2</v>
      </c>
    </row>
    <row r="17" spans="1:15" ht="20.100000000000001" customHeight="1" x14ac:dyDescent="0.25">
      <c r="A17" s="44" t="s">
        <v>176</v>
      </c>
      <c r="B17" s="36"/>
      <c r="C17" s="39" t="s">
        <v>137</v>
      </c>
      <c r="D17" s="31" t="s">
        <v>186</v>
      </c>
      <c r="E17" s="31" t="s">
        <v>115</v>
      </c>
      <c r="F17" s="31" t="s">
        <v>117</v>
      </c>
      <c r="G17" s="28"/>
      <c r="H17" s="44">
        <v>0</v>
      </c>
      <c r="I17" s="44">
        <v>0</v>
      </c>
      <c r="J17" s="44"/>
      <c r="K17" s="44">
        <v>0</v>
      </c>
      <c r="L17" s="44"/>
      <c r="M17" s="45"/>
      <c r="N17" s="47"/>
      <c r="O17" s="45">
        <f t="shared" si="0"/>
        <v>0</v>
      </c>
    </row>
    <row r="18" spans="1:15" ht="20.100000000000001" customHeight="1" x14ac:dyDescent="0.25">
      <c r="A18" s="44" t="s">
        <v>170</v>
      </c>
      <c r="B18" s="36"/>
      <c r="C18" s="39" t="s">
        <v>137</v>
      </c>
      <c r="D18" s="31" t="s">
        <v>183</v>
      </c>
      <c r="E18" s="31" t="s">
        <v>115</v>
      </c>
      <c r="F18" s="31" t="s">
        <v>117</v>
      </c>
      <c r="G18" s="28"/>
      <c r="H18" s="44"/>
      <c r="I18" s="44">
        <v>1</v>
      </c>
      <c r="J18" s="44"/>
      <c r="K18" s="44"/>
      <c r="L18" s="44"/>
      <c r="M18" s="45"/>
      <c r="N18" s="47"/>
      <c r="O18" s="45">
        <f t="shared" si="0"/>
        <v>1</v>
      </c>
    </row>
    <row r="19" spans="1:15" ht="20.100000000000001" customHeight="1" x14ac:dyDescent="0.25">
      <c r="A19" s="44" t="s">
        <v>171</v>
      </c>
      <c r="B19" s="36"/>
      <c r="C19" s="39" t="s">
        <v>137</v>
      </c>
      <c r="D19" s="31" t="s">
        <v>158</v>
      </c>
      <c r="E19" s="31" t="s">
        <v>115</v>
      </c>
      <c r="F19" s="31" t="s">
        <v>117</v>
      </c>
      <c r="G19" s="28"/>
      <c r="H19" s="44">
        <v>0</v>
      </c>
      <c r="I19" s="44">
        <v>1</v>
      </c>
      <c r="J19" s="44"/>
      <c r="K19" s="43"/>
      <c r="L19" s="44"/>
      <c r="M19" s="45"/>
      <c r="N19" s="47"/>
      <c r="O19" s="45">
        <f t="shared" si="0"/>
        <v>1</v>
      </c>
    </row>
    <row r="20" spans="1:15" ht="20.100000000000001" customHeight="1" x14ac:dyDescent="0.25">
      <c r="A20" s="44" t="s">
        <v>172</v>
      </c>
      <c r="B20" s="36"/>
      <c r="C20" s="39" t="s">
        <v>137</v>
      </c>
      <c r="D20" s="31" t="s">
        <v>184</v>
      </c>
      <c r="E20" s="31" t="s">
        <v>115</v>
      </c>
      <c r="F20" s="31" t="s">
        <v>117</v>
      </c>
      <c r="G20" s="28"/>
      <c r="H20" s="44"/>
      <c r="I20" s="44">
        <v>1</v>
      </c>
      <c r="J20" s="44"/>
      <c r="K20" s="44">
        <v>1</v>
      </c>
      <c r="L20" s="44"/>
      <c r="M20" s="45"/>
      <c r="N20" s="47"/>
      <c r="O20" s="45">
        <f t="shared" si="0"/>
        <v>2</v>
      </c>
    </row>
    <row r="21" spans="1:15" ht="20.100000000000001" customHeight="1" x14ac:dyDescent="0.25">
      <c r="A21" s="44" t="s">
        <v>173</v>
      </c>
      <c r="B21" s="36"/>
      <c r="C21" s="39" t="s">
        <v>137</v>
      </c>
      <c r="D21" s="31" t="s">
        <v>158</v>
      </c>
      <c r="E21" s="31" t="s">
        <v>115</v>
      </c>
      <c r="F21" s="31" t="s">
        <v>117</v>
      </c>
      <c r="G21" s="28"/>
      <c r="H21" s="44">
        <v>0</v>
      </c>
      <c r="I21" s="44">
        <v>0</v>
      </c>
      <c r="J21" s="44"/>
      <c r="K21" s="44">
        <v>0</v>
      </c>
      <c r="L21" s="44">
        <v>0</v>
      </c>
      <c r="M21" s="45"/>
      <c r="N21" s="47"/>
      <c r="O21" s="45">
        <f t="shared" si="0"/>
        <v>0</v>
      </c>
    </row>
    <row r="22" spans="1:15" ht="20.100000000000001" customHeight="1" x14ac:dyDescent="0.25">
      <c r="A22" s="44" t="s">
        <v>175</v>
      </c>
      <c r="B22" s="36"/>
      <c r="C22" s="39" t="s">
        <v>137</v>
      </c>
      <c r="D22" s="31" t="s">
        <v>185</v>
      </c>
      <c r="E22" s="31" t="s">
        <v>115</v>
      </c>
      <c r="F22" s="31" t="s">
        <v>117</v>
      </c>
      <c r="G22" s="28"/>
      <c r="H22" s="46"/>
      <c r="I22" s="44">
        <v>1</v>
      </c>
      <c r="J22" s="44"/>
      <c r="K22" s="44"/>
      <c r="L22" s="44"/>
      <c r="M22" s="45"/>
      <c r="N22" s="47"/>
      <c r="O22" s="45">
        <f t="shared" si="0"/>
        <v>1</v>
      </c>
    </row>
    <row r="23" spans="1:15" ht="20.100000000000001" customHeight="1" x14ac:dyDescent="0.25">
      <c r="A23" s="32" t="s">
        <v>129</v>
      </c>
      <c r="B23" s="37"/>
      <c r="C23" s="39" t="s">
        <v>137</v>
      </c>
      <c r="D23" s="32" t="s">
        <v>155</v>
      </c>
      <c r="E23" s="31" t="s">
        <v>115</v>
      </c>
      <c r="F23" s="31" t="s">
        <v>117</v>
      </c>
      <c r="G23" s="29"/>
      <c r="H23" s="46"/>
      <c r="I23" s="46">
        <v>2</v>
      </c>
      <c r="J23" s="46"/>
      <c r="K23" s="46">
        <v>1</v>
      </c>
      <c r="L23" s="46"/>
      <c r="M23" s="45"/>
      <c r="N23" s="47"/>
      <c r="O23" s="45">
        <f t="shared" si="0"/>
        <v>3</v>
      </c>
    </row>
    <row r="24" spans="1:15" ht="20.100000000000001" customHeight="1" x14ac:dyDescent="0.25">
      <c r="A24" s="31" t="s">
        <v>13</v>
      </c>
      <c r="B24" s="36"/>
      <c r="C24" s="39" t="s">
        <v>137</v>
      </c>
      <c r="D24" s="31" t="s">
        <v>156</v>
      </c>
      <c r="E24" s="31" t="s">
        <v>115</v>
      </c>
      <c r="F24" s="31" t="s">
        <v>117</v>
      </c>
      <c r="G24" s="29"/>
      <c r="H24" s="44">
        <v>0</v>
      </c>
      <c r="I24" s="44">
        <v>0</v>
      </c>
      <c r="J24" s="44"/>
      <c r="K24" s="44">
        <v>1</v>
      </c>
      <c r="L24" s="44"/>
      <c r="M24" s="45"/>
      <c r="N24" s="47"/>
      <c r="O24" s="45">
        <f t="shared" si="0"/>
        <v>1</v>
      </c>
    </row>
    <row r="25" spans="1:15" ht="20.100000000000001" customHeight="1" x14ac:dyDescent="0.25">
      <c r="A25" s="32" t="s">
        <v>12</v>
      </c>
      <c r="B25" s="37"/>
      <c r="C25" s="39" t="s">
        <v>137</v>
      </c>
      <c r="D25" s="32" t="s">
        <v>157</v>
      </c>
      <c r="E25" s="31" t="s">
        <v>115</v>
      </c>
      <c r="F25" s="31" t="s">
        <v>117</v>
      </c>
      <c r="G25" s="29"/>
      <c r="H25" s="44"/>
      <c r="I25" s="46">
        <v>0</v>
      </c>
      <c r="J25" s="44"/>
      <c r="K25" s="44">
        <v>1</v>
      </c>
      <c r="L25" s="44"/>
      <c r="M25" s="45"/>
      <c r="N25" s="47"/>
      <c r="O25" s="45">
        <f t="shared" si="0"/>
        <v>1</v>
      </c>
    </row>
    <row r="26" spans="1:15" ht="20.100000000000001" customHeight="1" x14ac:dyDescent="0.25">
      <c r="A26" s="31" t="s">
        <v>11</v>
      </c>
      <c r="B26" s="36"/>
      <c r="C26" s="39" t="s">
        <v>137</v>
      </c>
      <c r="D26" s="31" t="s">
        <v>158</v>
      </c>
      <c r="E26" s="31" t="s">
        <v>115</v>
      </c>
      <c r="F26" s="31" t="s">
        <v>117</v>
      </c>
      <c r="G26" s="30"/>
      <c r="H26" s="44">
        <v>1</v>
      </c>
      <c r="I26" s="44">
        <v>0</v>
      </c>
      <c r="J26" s="44"/>
      <c r="K26" s="44">
        <v>1</v>
      </c>
      <c r="L26" s="44"/>
      <c r="M26" s="45"/>
      <c r="N26" s="47"/>
      <c r="O26" s="45">
        <f t="shared" si="0"/>
        <v>2</v>
      </c>
    </row>
    <row r="27" spans="1:15" ht="20.100000000000001" customHeight="1" x14ac:dyDescent="0.25">
      <c r="A27" s="32" t="s">
        <v>10</v>
      </c>
      <c r="B27" s="37"/>
      <c r="C27" s="39" t="s">
        <v>137</v>
      </c>
      <c r="D27" s="32" t="s">
        <v>159</v>
      </c>
      <c r="E27" s="31" t="s">
        <v>115</v>
      </c>
      <c r="F27" s="31" t="s">
        <v>117</v>
      </c>
      <c r="G27" s="29"/>
      <c r="H27" s="44"/>
      <c r="I27" s="46">
        <v>0</v>
      </c>
      <c r="J27" s="44"/>
      <c r="K27" s="44">
        <v>1</v>
      </c>
      <c r="L27" s="44"/>
      <c r="M27" s="45"/>
      <c r="N27" s="47"/>
      <c r="O27" s="45">
        <f t="shared" si="0"/>
        <v>1</v>
      </c>
    </row>
    <row r="28" spans="1:15" ht="20.100000000000001" customHeight="1" x14ac:dyDescent="0.25">
      <c r="A28" s="31" t="s">
        <v>8</v>
      </c>
      <c r="B28" s="36"/>
      <c r="C28" s="39" t="s">
        <v>136</v>
      </c>
      <c r="D28" s="31" t="s">
        <v>160</v>
      </c>
      <c r="E28" s="31" t="s">
        <v>115</v>
      </c>
      <c r="F28" s="31" t="s">
        <v>117</v>
      </c>
      <c r="G28" s="29"/>
      <c r="H28" s="44"/>
      <c r="I28" s="44">
        <v>5</v>
      </c>
      <c r="J28" s="46"/>
      <c r="K28" s="44">
        <v>1</v>
      </c>
      <c r="L28" s="46"/>
      <c r="M28" s="45"/>
      <c r="N28" s="47"/>
      <c r="O28" s="45">
        <f t="shared" si="0"/>
        <v>6</v>
      </c>
    </row>
    <row r="29" spans="1:15" ht="20.100000000000001" customHeight="1" x14ac:dyDescent="0.25">
      <c r="A29" s="32" t="s">
        <v>7</v>
      </c>
      <c r="B29" s="37"/>
      <c r="C29" s="39" t="s">
        <v>137</v>
      </c>
      <c r="D29" s="32" t="s">
        <v>130</v>
      </c>
      <c r="E29" s="31" t="s">
        <v>115</v>
      </c>
      <c r="F29" s="31" t="s">
        <v>117</v>
      </c>
      <c r="G29" s="29"/>
      <c r="H29" s="46">
        <v>4</v>
      </c>
      <c r="I29" s="46">
        <v>2</v>
      </c>
      <c r="J29" s="46"/>
      <c r="K29" s="46"/>
      <c r="L29" s="46"/>
      <c r="M29" s="45"/>
      <c r="N29" s="47"/>
      <c r="O29" s="45">
        <f t="shared" si="0"/>
        <v>6</v>
      </c>
    </row>
    <row r="30" spans="1:15" ht="20.100000000000001" customHeight="1" x14ac:dyDescent="0.25">
      <c r="A30" s="32" t="s">
        <v>9</v>
      </c>
      <c r="B30" s="37"/>
      <c r="C30" s="40" t="s">
        <v>21</v>
      </c>
      <c r="D30" s="35"/>
      <c r="E30" s="31" t="s">
        <v>115</v>
      </c>
      <c r="F30" s="31" t="s">
        <v>117</v>
      </c>
      <c r="G30" s="29"/>
      <c r="H30" s="46">
        <v>3</v>
      </c>
      <c r="I30" s="46">
        <v>2</v>
      </c>
      <c r="J30" s="46"/>
      <c r="K30" s="46">
        <v>0</v>
      </c>
      <c r="L30" s="46">
        <v>1</v>
      </c>
      <c r="M30" s="45"/>
      <c r="N30" s="47"/>
      <c r="O30" s="45">
        <f t="shared" si="0"/>
        <v>6</v>
      </c>
    </row>
    <row r="31" spans="1:15" ht="20.100000000000001" customHeight="1" x14ac:dyDescent="0.25">
      <c r="A31" s="31" t="s">
        <v>148</v>
      </c>
      <c r="B31" s="36"/>
      <c r="C31" s="39" t="s">
        <v>20</v>
      </c>
      <c r="D31" s="31"/>
      <c r="E31" s="31" t="s">
        <v>115</v>
      </c>
      <c r="F31" s="31" t="s">
        <v>117</v>
      </c>
      <c r="G31" s="29"/>
      <c r="H31" s="44"/>
      <c r="I31" s="44">
        <v>1</v>
      </c>
      <c r="J31" s="44"/>
      <c r="K31" s="44"/>
      <c r="L31" s="44"/>
      <c r="M31" s="45"/>
      <c r="N31" s="47"/>
      <c r="O31" s="45">
        <f t="shared" si="0"/>
        <v>1</v>
      </c>
    </row>
    <row r="32" spans="1:15" ht="20.100000000000001" customHeight="1" x14ac:dyDescent="0.25">
      <c r="A32" s="32" t="s">
        <v>147</v>
      </c>
      <c r="B32" s="37"/>
      <c r="C32" s="41" t="s">
        <v>19</v>
      </c>
      <c r="D32" s="32"/>
      <c r="E32" s="31" t="s">
        <v>115</v>
      </c>
      <c r="F32" s="31" t="s">
        <v>117</v>
      </c>
      <c r="G32" s="29"/>
      <c r="H32" s="46"/>
      <c r="I32" s="46">
        <v>1</v>
      </c>
      <c r="J32" s="46"/>
      <c r="K32" s="46"/>
      <c r="L32" s="46"/>
      <c r="M32" s="45"/>
      <c r="N32" s="47"/>
      <c r="O32" s="45">
        <f t="shared" si="0"/>
        <v>1</v>
      </c>
    </row>
    <row r="33" spans="1:15" ht="20.100000000000001" customHeight="1" x14ac:dyDescent="0.25">
      <c r="A33" s="31" t="s">
        <v>6</v>
      </c>
      <c r="B33" s="36"/>
      <c r="C33" s="39" t="s">
        <v>22</v>
      </c>
      <c r="D33" s="31"/>
      <c r="E33" s="31" t="s">
        <v>115</v>
      </c>
      <c r="F33" s="31" t="s">
        <v>117</v>
      </c>
      <c r="G33" s="29"/>
      <c r="H33" s="44">
        <v>2</v>
      </c>
      <c r="I33" s="44">
        <v>1</v>
      </c>
      <c r="J33" s="46"/>
      <c r="K33" s="44"/>
      <c r="L33" s="46"/>
      <c r="M33" s="45"/>
      <c r="N33" s="47"/>
      <c r="O33" s="45">
        <f t="shared" si="0"/>
        <v>3</v>
      </c>
    </row>
    <row r="34" spans="1:15" ht="20.100000000000001" customHeight="1" x14ac:dyDescent="0.25">
      <c r="A34" s="32" t="s">
        <v>5</v>
      </c>
      <c r="B34" s="37"/>
      <c r="C34" s="41" t="s">
        <v>23</v>
      </c>
      <c r="D34" s="32"/>
      <c r="E34" s="31" t="s">
        <v>115</v>
      </c>
      <c r="F34" s="31" t="s">
        <v>117</v>
      </c>
      <c r="G34" s="29"/>
      <c r="H34" s="46">
        <v>3</v>
      </c>
      <c r="I34" s="46">
        <v>2</v>
      </c>
      <c r="J34" s="46"/>
      <c r="K34" s="46"/>
      <c r="L34" s="46"/>
      <c r="M34" s="45"/>
      <c r="N34" s="47"/>
      <c r="O34" s="45">
        <f t="shared" si="0"/>
        <v>5</v>
      </c>
    </row>
    <row r="35" spans="1:15" ht="20.100000000000001" customHeight="1" x14ac:dyDescent="0.25">
      <c r="A35" s="31" t="s">
        <v>4</v>
      </c>
      <c r="B35" s="36"/>
      <c r="C35" s="39" t="s">
        <v>140</v>
      </c>
      <c r="D35" s="31" t="s">
        <v>131</v>
      </c>
      <c r="E35" s="31" t="s">
        <v>115</v>
      </c>
      <c r="F35" s="31" t="s">
        <v>117</v>
      </c>
      <c r="G35" s="29"/>
      <c r="H35" s="44">
        <v>4</v>
      </c>
      <c r="I35" s="44">
        <v>2</v>
      </c>
      <c r="J35" s="46"/>
      <c r="K35" s="44"/>
      <c r="L35" s="46"/>
      <c r="M35" s="45"/>
      <c r="N35" s="47"/>
      <c r="O35" s="45">
        <f t="shared" si="0"/>
        <v>6</v>
      </c>
    </row>
    <row r="36" spans="1:15" ht="20.100000000000001" customHeight="1" x14ac:dyDescent="0.25">
      <c r="A36" s="32" t="s">
        <v>138</v>
      </c>
      <c r="B36" s="37"/>
      <c r="C36" s="41" t="s">
        <v>139</v>
      </c>
      <c r="D36" s="32" t="s">
        <v>132</v>
      </c>
      <c r="E36" s="31" t="s">
        <v>115</v>
      </c>
      <c r="F36" s="31" t="s">
        <v>117</v>
      </c>
      <c r="G36" s="29"/>
      <c r="H36" s="46"/>
      <c r="I36" s="46">
        <v>1</v>
      </c>
      <c r="J36" s="46"/>
      <c r="K36" s="46"/>
      <c r="L36" s="46"/>
      <c r="M36" s="45"/>
      <c r="N36" s="47"/>
      <c r="O36" s="45">
        <f t="shared" si="0"/>
        <v>1</v>
      </c>
    </row>
    <row r="37" spans="1:15" ht="20.100000000000001" customHeight="1" x14ac:dyDescent="0.25">
      <c r="A37" s="31" t="s">
        <v>161</v>
      </c>
      <c r="B37" s="36"/>
      <c r="C37" s="39" t="s">
        <v>24</v>
      </c>
      <c r="D37" s="31"/>
      <c r="E37" s="31" t="s">
        <v>118</v>
      </c>
      <c r="F37" s="31" t="s">
        <v>117</v>
      </c>
      <c r="G37" s="29"/>
      <c r="H37" s="44">
        <v>12</v>
      </c>
      <c r="I37" s="44">
        <v>2</v>
      </c>
      <c r="J37" s="46"/>
      <c r="K37" s="44">
        <v>1</v>
      </c>
      <c r="L37" s="46"/>
      <c r="M37" s="45"/>
      <c r="N37" s="47"/>
      <c r="O37" s="45">
        <f t="shared" si="0"/>
        <v>15</v>
      </c>
    </row>
    <row r="38" spans="1:15" ht="20.100000000000001" customHeight="1" x14ac:dyDescent="0.25">
      <c r="A38" s="32" t="s">
        <v>3</v>
      </c>
      <c r="B38" s="37"/>
      <c r="C38" s="41" t="s">
        <v>25</v>
      </c>
      <c r="D38" s="32"/>
      <c r="E38" s="32" t="s">
        <v>119</v>
      </c>
      <c r="F38" s="31" t="s">
        <v>117</v>
      </c>
      <c r="G38" s="29"/>
      <c r="H38" s="46">
        <v>2</v>
      </c>
      <c r="I38" s="46">
        <v>1</v>
      </c>
      <c r="J38" s="46"/>
      <c r="K38" s="46"/>
      <c r="L38" s="46"/>
      <c r="M38" s="45"/>
      <c r="N38" s="47"/>
      <c r="O38" s="45">
        <f t="shared" si="0"/>
        <v>3</v>
      </c>
    </row>
    <row r="39" spans="1:15" ht="20.100000000000001" customHeight="1" x14ac:dyDescent="0.25">
      <c r="A39" s="31" t="s">
        <v>2</v>
      </c>
      <c r="B39" s="36"/>
      <c r="C39" s="39" t="s">
        <v>26</v>
      </c>
      <c r="D39" s="31"/>
      <c r="E39" s="31" t="s">
        <v>120</v>
      </c>
      <c r="F39" s="31" t="s">
        <v>117</v>
      </c>
      <c r="G39" s="29"/>
      <c r="H39" s="44">
        <v>2</v>
      </c>
      <c r="I39" s="44">
        <v>1</v>
      </c>
      <c r="J39" s="46"/>
      <c r="K39" s="44"/>
      <c r="L39" s="46"/>
      <c r="M39" s="45"/>
      <c r="N39" s="47"/>
      <c r="O39" s="45">
        <f t="shared" si="0"/>
        <v>3</v>
      </c>
    </row>
    <row r="40" spans="1:15" ht="20.100000000000001" customHeight="1" x14ac:dyDescent="0.25">
      <c r="A40" s="32" t="s">
        <v>1</v>
      </c>
      <c r="B40" s="37"/>
      <c r="C40" s="41" t="s">
        <v>27</v>
      </c>
      <c r="D40" s="32"/>
      <c r="E40" s="32" t="s">
        <v>121</v>
      </c>
      <c r="F40" s="31" t="s">
        <v>117</v>
      </c>
      <c r="G40" s="29"/>
      <c r="H40" s="46">
        <v>2</v>
      </c>
      <c r="I40" s="46">
        <v>1</v>
      </c>
      <c r="J40" s="46"/>
      <c r="K40" s="46"/>
      <c r="L40" s="46"/>
      <c r="M40" s="45"/>
      <c r="N40" s="47"/>
      <c r="O40" s="45">
        <f t="shared" si="0"/>
        <v>3</v>
      </c>
    </row>
    <row r="41" spans="1:15" ht="20.100000000000001" customHeight="1" x14ac:dyDescent="0.25">
      <c r="A41" s="31" t="s">
        <v>0</v>
      </c>
      <c r="B41" s="36"/>
      <c r="C41" s="39" t="s">
        <v>28</v>
      </c>
      <c r="D41" s="31"/>
      <c r="E41" s="31" t="s">
        <v>122</v>
      </c>
      <c r="F41" s="31" t="s">
        <v>117</v>
      </c>
      <c r="G41" s="29"/>
      <c r="H41" s="44">
        <v>1</v>
      </c>
      <c r="I41" s="44">
        <v>1</v>
      </c>
      <c r="J41" s="46"/>
      <c r="K41" s="44"/>
      <c r="L41" s="46"/>
      <c r="M41" s="45"/>
      <c r="N41" s="47"/>
      <c r="O41" s="45">
        <f>SUM(H41:M41)</f>
        <v>2</v>
      </c>
    </row>
    <row r="42" spans="1:15" ht="20.100000000000001" customHeight="1" x14ac:dyDescent="0.25">
      <c r="A42" s="31" t="s">
        <v>165</v>
      </c>
      <c r="B42" s="36"/>
      <c r="C42" s="39" t="s">
        <v>190</v>
      </c>
      <c r="D42" s="31"/>
      <c r="E42" s="31" t="s">
        <v>166</v>
      </c>
      <c r="F42" s="31" t="s">
        <v>117</v>
      </c>
      <c r="G42" s="29"/>
      <c r="H42" s="44">
        <v>1</v>
      </c>
      <c r="I42" s="44">
        <v>1</v>
      </c>
      <c r="J42" s="46"/>
      <c r="K42" s="44"/>
      <c r="L42" s="46"/>
      <c r="M42" s="45"/>
      <c r="N42" s="47"/>
      <c r="O42" s="45">
        <f t="shared" si="0"/>
        <v>2</v>
      </c>
    </row>
    <row r="43" spans="1:15" ht="5.0999999999999996" customHeight="1" x14ac:dyDescent="0.25">
      <c r="A43" s="49"/>
      <c r="B43" s="33"/>
      <c r="C43" s="52"/>
      <c r="D43" s="42"/>
      <c r="E43" s="42"/>
      <c r="F43" s="42"/>
      <c r="G43" s="29"/>
      <c r="H43" s="138"/>
      <c r="I43" s="138"/>
      <c r="J43" s="139"/>
      <c r="K43" s="138"/>
      <c r="L43" s="139"/>
      <c r="M43" s="140"/>
      <c r="N43" s="47"/>
      <c r="O43" s="140"/>
    </row>
    <row r="44" spans="1:15" ht="30" customHeight="1" x14ac:dyDescent="0.25">
      <c r="A44" s="34"/>
      <c r="B44" s="33"/>
      <c r="D44" s="176" t="s">
        <v>163</v>
      </c>
      <c r="E44" s="177"/>
      <c r="F44" s="178"/>
      <c r="G44" s="29"/>
      <c r="H44" s="48">
        <f t="shared" ref="H44:M44" si="1">SUM(H10:H42)</f>
        <v>38</v>
      </c>
      <c r="I44" s="48">
        <f t="shared" si="1"/>
        <v>35</v>
      </c>
      <c r="J44" s="48">
        <f t="shared" si="1"/>
        <v>2</v>
      </c>
      <c r="K44" s="48">
        <f t="shared" si="1"/>
        <v>11</v>
      </c>
      <c r="L44" s="48">
        <f t="shared" si="1"/>
        <v>3</v>
      </c>
      <c r="M44" s="48">
        <f t="shared" si="1"/>
        <v>1</v>
      </c>
      <c r="N44" s="47"/>
      <c r="O44" s="48">
        <f>SUM(O10:O42)</f>
        <v>90</v>
      </c>
    </row>
    <row r="45" spans="1:15" ht="5.0999999999999996" customHeight="1" x14ac:dyDescent="0.25">
      <c r="A45" s="50"/>
      <c r="B45" s="33"/>
      <c r="C45" s="53"/>
      <c r="D45" s="42"/>
      <c r="E45" s="42"/>
      <c r="F45" s="42"/>
      <c r="G45" s="29"/>
      <c r="H45" s="138"/>
      <c r="I45" s="138"/>
      <c r="J45" s="139"/>
      <c r="K45" s="138"/>
      <c r="L45" s="139"/>
      <c r="M45" s="140"/>
      <c r="N45" s="47"/>
      <c r="O45" s="140"/>
    </row>
    <row r="46" spans="1:15" ht="20.100000000000001" customHeight="1" x14ac:dyDescent="0.25">
      <c r="A46" s="31" t="s">
        <v>141</v>
      </c>
      <c r="B46" s="36"/>
      <c r="C46" s="39" t="s">
        <v>134</v>
      </c>
      <c r="D46" s="32" t="s">
        <v>193</v>
      </c>
      <c r="E46" s="31" t="s">
        <v>123</v>
      </c>
      <c r="F46" s="31" t="s">
        <v>127</v>
      </c>
      <c r="G46" s="30"/>
      <c r="H46" s="44"/>
      <c r="I46" s="44">
        <v>15</v>
      </c>
      <c r="J46" s="44"/>
      <c r="K46" s="44"/>
      <c r="L46" s="44">
        <v>1</v>
      </c>
      <c r="M46" s="44"/>
      <c r="N46" s="47"/>
      <c r="O46" s="45">
        <f t="shared" ref="O46:O51" si="2">SUM(H46:M46)</f>
        <v>16</v>
      </c>
    </row>
    <row r="47" spans="1:15" ht="20.100000000000001" customHeight="1" x14ac:dyDescent="0.25">
      <c r="A47" s="32" t="s">
        <v>142</v>
      </c>
      <c r="B47" s="37"/>
      <c r="C47" s="41" t="s">
        <v>135</v>
      </c>
      <c r="D47" s="32" t="s">
        <v>133</v>
      </c>
      <c r="E47" s="32" t="s">
        <v>123</v>
      </c>
      <c r="F47" s="31" t="s">
        <v>127</v>
      </c>
      <c r="G47" s="29"/>
      <c r="H47" s="46"/>
      <c r="I47" s="46">
        <v>6</v>
      </c>
      <c r="J47" s="46"/>
      <c r="K47" s="46">
        <v>1</v>
      </c>
      <c r="L47" s="46"/>
      <c r="M47" s="46"/>
      <c r="N47" s="47"/>
      <c r="O47" s="45">
        <f t="shared" si="2"/>
        <v>7</v>
      </c>
    </row>
    <row r="48" spans="1:15" ht="20.100000000000001" customHeight="1" x14ac:dyDescent="0.25">
      <c r="A48" s="101" t="s">
        <v>14</v>
      </c>
      <c r="B48" s="36"/>
      <c r="C48" s="39" t="s">
        <v>191</v>
      </c>
      <c r="D48" s="31"/>
      <c r="E48" s="32" t="s">
        <v>123</v>
      </c>
      <c r="F48" s="31" t="s">
        <v>127</v>
      </c>
      <c r="G48" s="29"/>
      <c r="H48" s="44"/>
      <c r="I48" s="44">
        <v>1</v>
      </c>
      <c r="J48" s="44"/>
      <c r="K48" s="44"/>
      <c r="L48" s="44"/>
      <c r="M48" s="44"/>
      <c r="N48" s="47"/>
      <c r="O48" s="45">
        <f t="shared" si="2"/>
        <v>1</v>
      </c>
    </row>
    <row r="49" spans="1:15" ht="20.100000000000001" customHeight="1" x14ac:dyDescent="0.25">
      <c r="A49" s="32" t="s">
        <v>15</v>
      </c>
      <c r="B49" s="37"/>
      <c r="C49" s="41" t="s">
        <v>29</v>
      </c>
      <c r="D49" s="32"/>
      <c r="E49" s="32" t="s">
        <v>124</v>
      </c>
      <c r="F49" s="31" t="s">
        <v>127</v>
      </c>
      <c r="G49" s="29"/>
      <c r="H49" s="46">
        <v>1</v>
      </c>
      <c r="I49" s="46">
        <v>1</v>
      </c>
      <c r="J49" s="46"/>
      <c r="K49" s="46"/>
      <c r="L49" s="46"/>
      <c r="M49" s="46"/>
      <c r="N49" s="47"/>
      <c r="O49" s="45">
        <f t="shared" si="2"/>
        <v>2</v>
      </c>
    </row>
    <row r="50" spans="1:15" ht="20.100000000000001" customHeight="1" x14ac:dyDescent="0.25">
      <c r="A50" s="31" t="s">
        <v>16</v>
      </c>
      <c r="B50" s="36"/>
      <c r="C50" s="39" t="s">
        <v>30</v>
      </c>
      <c r="D50" s="31"/>
      <c r="E50" s="31" t="s">
        <v>125</v>
      </c>
      <c r="F50" s="31" t="s">
        <v>127</v>
      </c>
      <c r="G50" s="29"/>
      <c r="H50" s="44">
        <v>1</v>
      </c>
      <c r="I50" s="44">
        <v>1</v>
      </c>
      <c r="J50" s="44"/>
      <c r="K50" s="44"/>
      <c r="L50" s="44"/>
      <c r="M50" s="44"/>
      <c r="N50" s="47"/>
      <c r="O50" s="45">
        <f t="shared" si="2"/>
        <v>2</v>
      </c>
    </row>
    <row r="51" spans="1:15" ht="20.100000000000001" customHeight="1" x14ac:dyDescent="0.25">
      <c r="A51" s="32" t="s">
        <v>17</v>
      </c>
      <c r="B51" s="37"/>
      <c r="C51" s="41" t="s">
        <v>31</v>
      </c>
      <c r="D51" s="32"/>
      <c r="E51" s="32" t="s">
        <v>126</v>
      </c>
      <c r="F51" s="31" t="s">
        <v>127</v>
      </c>
      <c r="G51" s="29"/>
      <c r="H51" s="46">
        <v>1</v>
      </c>
      <c r="I51" s="46">
        <v>1</v>
      </c>
      <c r="J51" s="46"/>
      <c r="K51" s="46"/>
      <c r="L51" s="46"/>
      <c r="M51" s="46"/>
      <c r="N51" s="47"/>
      <c r="O51" s="45">
        <f t="shared" si="2"/>
        <v>2</v>
      </c>
    </row>
    <row r="52" spans="1:15" ht="5.0999999999999996" customHeight="1" x14ac:dyDescent="0.25">
      <c r="H52" s="43"/>
      <c r="I52" s="43"/>
      <c r="J52" s="43"/>
      <c r="K52" s="43"/>
      <c r="L52" s="43"/>
      <c r="M52" s="43"/>
      <c r="N52" s="47"/>
      <c r="O52" s="43"/>
    </row>
    <row r="53" spans="1:15" ht="30" customHeight="1" x14ac:dyDescent="0.25">
      <c r="A53" s="24"/>
      <c r="C53" s="13"/>
      <c r="D53" s="176" t="s">
        <v>164</v>
      </c>
      <c r="E53" s="177"/>
      <c r="F53" s="178"/>
      <c r="H53" s="48">
        <f t="shared" ref="H53:M53" si="3">SUM(H46:H51)</f>
        <v>3</v>
      </c>
      <c r="I53" s="48">
        <f t="shared" si="3"/>
        <v>25</v>
      </c>
      <c r="J53" s="48">
        <f t="shared" si="3"/>
        <v>0</v>
      </c>
      <c r="K53" s="48">
        <f t="shared" si="3"/>
        <v>1</v>
      </c>
      <c r="L53" s="48">
        <f t="shared" si="3"/>
        <v>1</v>
      </c>
      <c r="M53" s="48">
        <f t="shared" si="3"/>
        <v>0</v>
      </c>
      <c r="N53" s="47"/>
      <c r="O53" s="48">
        <f>SUM(O46:O51)</f>
        <v>30</v>
      </c>
    </row>
    <row r="54" spans="1:15" ht="5.0999999999999996" customHeight="1" x14ac:dyDescent="0.25">
      <c r="A54" s="24"/>
      <c r="H54" s="43"/>
      <c r="I54" s="43"/>
      <c r="J54" s="43"/>
      <c r="K54" s="43"/>
      <c r="L54" s="43"/>
      <c r="M54" s="43"/>
      <c r="N54" s="47"/>
      <c r="O54" s="43"/>
    </row>
    <row r="55" spans="1:15" ht="39.950000000000003" customHeight="1" x14ac:dyDescent="0.25">
      <c r="A55" s="24"/>
      <c r="C55" s="13"/>
      <c r="D55" s="175" t="s">
        <v>146</v>
      </c>
      <c r="E55" s="175"/>
      <c r="F55" s="175"/>
      <c r="H55" s="141">
        <f>H44+H53</f>
        <v>41</v>
      </c>
      <c r="I55" s="141">
        <f t="shared" ref="I55:O55" si="4">I44+I53</f>
        <v>60</v>
      </c>
      <c r="J55" s="141">
        <f t="shared" si="4"/>
        <v>2</v>
      </c>
      <c r="K55" s="141">
        <f t="shared" si="4"/>
        <v>12</v>
      </c>
      <c r="L55" s="141">
        <f t="shared" si="4"/>
        <v>4</v>
      </c>
      <c r="M55" s="141">
        <f t="shared" si="4"/>
        <v>1</v>
      </c>
      <c r="N55" s="47"/>
      <c r="O55" s="141">
        <f t="shared" si="4"/>
        <v>120</v>
      </c>
    </row>
    <row r="56" spans="1:15" s="14" customFormat="1" x14ac:dyDescent="0.25">
      <c r="A56" s="24"/>
      <c r="B56" s="13"/>
      <c r="C56" s="13"/>
      <c r="D56" s="24"/>
      <c r="E56" s="13"/>
      <c r="F56" s="13"/>
      <c r="G56" s="13"/>
      <c r="H56" s="13"/>
      <c r="I56" s="13"/>
      <c r="J56" s="13"/>
      <c r="K56" s="13"/>
      <c r="L56" s="13"/>
      <c r="M56" s="13"/>
      <c r="O56" s="13"/>
    </row>
    <row r="57" spans="1:15" x14ac:dyDescent="0.25">
      <c r="A57" s="24"/>
    </row>
    <row r="58" spans="1:15" x14ac:dyDescent="0.25">
      <c r="A58" s="24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 vertic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70" zoomScaleNormal="70" workbookViewId="0">
      <pane xSplit="11" ySplit="4" topLeftCell="N5" activePane="bottomRight" state="frozen"/>
      <selection pane="topRight" activeCell="L1" sqref="L1"/>
      <selection pane="bottomLeft" activeCell="A5" sqref="A5"/>
      <selection pane="bottomRight" activeCell="R10" sqref="R10:R36"/>
    </sheetView>
  </sheetViews>
  <sheetFormatPr defaultRowHeight="15" x14ac:dyDescent="0.25"/>
  <cols>
    <col min="1" max="1" width="15.7109375" style="27" customWidth="1"/>
    <col min="2" max="2" width="25.7109375" style="56" customWidth="1"/>
    <col min="3" max="3" width="0.85546875" style="54" customWidth="1"/>
    <col min="4" max="4" width="20.7109375" style="56" customWidth="1"/>
    <col min="5" max="5" width="0.85546875" style="54" customWidth="1"/>
    <col min="6" max="6" width="20.7109375" style="54" customWidth="1"/>
    <col min="7" max="7" width="0.85546875" style="54" customWidth="1"/>
    <col min="8" max="8" width="15.7109375" style="54" customWidth="1"/>
    <col min="9" max="9" width="0.85546875" style="54" customWidth="1"/>
    <col min="10" max="10" width="15.7109375" style="54" customWidth="1"/>
    <col min="11" max="11" width="0.85546875" style="54" customWidth="1"/>
    <col min="12" max="12" width="15.7109375" style="54" customWidth="1"/>
    <col min="13" max="13" width="0.85546875" style="54" customWidth="1"/>
    <col min="14" max="14" width="94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25.7109375" style="1" customWidth="1"/>
    <col min="19" max="19" width="0.85546875" style="14" customWidth="1"/>
    <col min="20" max="20" width="25.7109375" customWidth="1"/>
  </cols>
  <sheetData>
    <row r="1" spans="1:32" ht="30" customHeight="1" x14ac:dyDescent="0.25">
      <c r="A1" s="172" t="s">
        <v>162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32" s="14" customFormat="1" ht="5.0999999999999996" customHeight="1" x14ac:dyDescent="0.2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13"/>
    </row>
    <row r="3" spans="1:32" ht="30" customHeight="1" x14ac:dyDescent="0.25">
      <c r="A3" s="189" t="s">
        <v>195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32" s="14" customFormat="1" ht="5.0999999999999996" customHeight="1" x14ac:dyDescent="0.2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13"/>
    </row>
    <row r="5" spans="1:32" s="94" customFormat="1" ht="80.099999999999994" customHeight="1" x14ac:dyDescent="0.25">
      <c r="A5" s="207" t="s">
        <v>180</v>
      </c>
      <c r="B5" s="208"/>
      <c r="C5" s="88"/>
      <c r="D5" s="89" t="s">
        <v>182</v>
      </c>
      <c r="E5" s="88"/>
      <c r="F5" s="89" t="s">
        <v>192</v>
      </c>
      <c r="G5" s="88"/>
      <c r="H5" s="90" t="s">
        <v>149</v>
      </c>
      <c r="I5" s="88"/>
      <c r="J5" s="90" t="s">
        <v>150</v>
      </c>
      <c r="K5" s="88"/>
      <c r="L5" s="72" t="s">
        <v>196</v>
      </c>
      <c r="M5" s="88"/>
      <c r="N5" s="91" t="s">
        <v>181</v>
      </c>
      <c r="O5" s="92"/>
      <c r="P5" s="90" t="s">
        <v>179</v>
      </c>
      <c r="Q5" s="92"/>
      <c r="R5" s="123" t="s">
        <v>206</v>
      </c>
      <c r="S5" s="93"/>
      <c r="T5" s="123" t="s">
        <v>207</v>
      </c>
    </row>
    <row r="6" spans="1:32" s="14" customFormat="1" ht="5.0999999999999996" customHeight="1" x14ac:dyDescent="0.2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</row>
    <row r="7" spans="1:32" s="14" customFormat="1" ht="30" customHeight="1" x14ac:dyDescent="0.25">
      <c r="A7" s="190" t="s">
        <v>103</v>
      </c>
      <c r="B7" s="199" t="str">
        <f>'Quantidades de Equipamentos'!M8</f>
        <v>Plotter A1</v>
      </c>
      <c r="C7" s="55"/>
      <c r="D7" s="201">
        <f>'Quantidades de Equipamentos'!M44</f>
        <v>1</v>
      </c>
      <c r="E7" s="13"/>
      <c r="F7" s="205" t="s">
        <v>202</v>
      </c>
      <c r="G7" s="34"/>
      <c r="H7" s="203">
        <v>1</v>
      </c>
      <c r="I7" s="34"/>
      <c r="J7" s="124">
        <v>1</v>
      </c>
      <c r="K7" s="55"/>
      <c r="L7" s="95">
        <v>27618</v>
      </c>
      <c r="M7" s="55"/>
      <c r="N7" s="77" t="s">
        <v>222</v>
      </c>
      <c r="O7" s="96"/>
      <c r="P7" s="97" t="s">
        <v>200</v>
      </c>
      <c r="Q7" s="81"/>
      <c r="R7" s="80">
        <v>1</v>
      </c>
      <c r="T7" s="186">
        <f>R8</f>
        <v>30</v>
      </c>
    </row>
    <row r="8" spans="1:32" s="14" customFormat="1" ht="30" customHeight="1" x14ac:dyDescent="0.25">
      <c r="A8" s="192"/>
      <c r="B8" s="200"/>
      <c r="C8" s="55"/>
      <c r="D8" s="202"/>
      <c r="E8" s="13"/>
      <c r="F8" s="206"/>
      <c r="G8" s="34"/>
      <c r="H8" s="204"/>
      <c r="I8" s="34"/>
      <c r="J8" s="124">
        <v>2</v>
      </c>
      <c r="K8" s="55"/>
      <c r="L8" s="95">
        <v>30294</v>
      </c>
      <c r="M8" s="55"/>
      <c r="N8" s="77" t="s">
        <v>223</v>
      </c>
      <c r="O8" s="96"/>
      <c r="P8" s="97" t="s">
        <v>201</v>
      </c>
      <c r="Q8" s="81"/>
      <c r="R8" s="80">
        <v>30</v>
      </c>
      <c r="T8" s="188"/>
    </row>
    <row r="9" spans="1:32" s="14" customFormat="1" ht="5.0999999999999996" customHeight="1" x14ac:dyDescent="0.25">
      <c r="A9" s="86"/>
      <c r="B9" s="73"/>
      <c r="C9" s="61"/>
      <c r="D9" s="74"/>
      <c r="E9" s="13"/>
      <c r="F9" s="13"/>
      <c r="G9" s="13"/>
      <c r="H9" s="59"/>
      <c r="I9" s="13"/>
      <c r="J9" s="76"/>
      <c r="K9" s="55"/>
      <c r="L9" s="55"/>
      <c r="M9" s="55"/>
      <c r="N9" s="78"/>
      <c r="O9" s="60"/>
      <c r="P9" s="81"/>
      <c r="Q9" s="81"/>
      <c r="R9" s="82"/>
    </row>
    <row r="10" spans="1:32" ht="30" customHeight="1" x14ac:dyDescent="0.25">
      <c r="A10" s="190" t="s">
        <v>32</v>
      </c>
      <c r="B10" s="209" t="str">
        <f>'Quantidades de Equipamentos'!H8</f>
        <v>Impressora Monocromática A4</v>
      </c>
      <c r="C10" s="61"/>
      <c r="D10" s="196">
        <f>'Quantidades de Equipamentos'!H44</f>
        <v>38</v>
      </c>
      <c r="E10" s="68"/>
      <c r="F10" s="214" t="s">
        <v>198</v>
      </c>
      <c r="G10" s="68"/>
      <c r="H10" s="211">
        <v>2</v>
      </c>
      <c r="I10" s="68"/>
      <c r="J10" s="125">
        <v>3</v>
      </c>
      <c r="K10" s="25"/>
      <c r="L10" s="108">
        <v>26573</v>
      </c>
      <c r="M10" s="25"/>
      <c r="N10" s="77" t="s">
        <v>208</v>
      </c>
      <c r="O10" s="57"/>
      <c r="P10" s="10" t="s">
        <v>197</v>
      </c>
      <c r="Q10" s="83"/>
      <c r="R10" s="114">
        <v>38760</v>
      </c>
      <c r="T10" s="186">
        <f>SUM(R10:R23)</f>
        <v>149915</v>
      </c>
      <c r="V10" s="126"/>
    </row>
    <row r="11" spans="1:32" ht="30" customHeight="1" x14ac:dyDescent="0.25">
      <c r="A11" s="192"/>
      <c r="B11" s="210"/>
      <c r="C11" s="61"/>
      <c r="D11" s="198"/>
      <c r="E11" s="68"/>
      <c r="F11" s="215"/>
      <c r="G11" s="68"/>
      <c r="H11" s="212"/>
      <c r="I11" s="68"/>
      <c r="J11" s="125">
        <v>4</v>
      </c>
      <c r="K11" s="25"/>
      <c r="L11" s="109">
        <v>26654</v>
      </c>
      <c r="M11" s="25"/>
      <c r="N11" s="77" t="s">
        <v>209</v>
      </c>
      <c r="O11" s="58"/>
      <c r="P11" s="10" t="s">
        <v>197</v>
      </c>
      <c r="Q11" s="84"/>
      <c r="R11" s="116">
        <v>25840</v>
      </c>
      <c r="T11" s="187"/>
    </row>
    <row r="12" spans="1:32" ht="30" customHeight="1" x14ac:dyDescent="0.25">
      <c r="A12" s="190" t="s">
        <v>33</v>
      </c>
      <c r="B12" s="209" t="str">
        <f>'Quantidades de Equipamentos'!I8</f>
        <v>Multifuncional Monocromática A4</v>
      </c>
      <c r="C12" s="61"/>
      <c r="D12" s="196">
        <f>'Quantidades de Equipamentos'!I44</f>
        <v>35</v>
      </c>
      <c r="E12" s="68"/>
      <c r="F12" s="215"/>
      <c r="G12" s="68"/>
      <c r="H12" s="212"/>
      <c r="I12" s="68"/>
      <c r="J12" s="125">
        <v>5</v>
      </c>
      <c r="K12" s="25"/>
      <c r="L12" s="108">
        <v>26573</v>
      </c>
      <c r="M12" s="25"/>
      <c r="N12" s="77" t="s">
        <v>210</v>
      </c>
      <c r="O12" s="57"/>
      <c r="P12" s="10" t="s">
        <v>197</v>
      </c>
      <c r="Q12" s="84"/>
      <c r="R12" s="114">
        <v>33285</v>
      </c>
      <c r="T12" s="187"/>
    </row>
    <row r="13" spans="1:32" ht="30" customHeight="1" x14ac:dyDescent="0.25">
      <c r="A13" s="192"/>
      <c r="B13" s="210"/>
      <c r="C13" s="61"/>
      <c r="D13" s="198"/>
      <c r="E13" s="68"/>
      <c r="F13" s="215"/>
      <c r="G13" s="68"/>
      <c r="H13" s="212"/>
      <c r="I13" s="68"/>
      <c r="J13" s="125">
        <v>6</v>
      </c>
      <c r="K13" s="25"/>
      <c r="L13" s="109">
        <v>26654</v>
      </c>
      <c r="M13" s="25"/>
      <c r="N13" s="79" t="s">
        <v>211</v>
      </c>
      <c r="O13" s="58"/>
      <c r="P13" s="10" t="s">
        <v>197</v>
      </c>
      <c r="Q13" s="84"/>
      <c r="R13" s="116">
        <v>22190</v>
      </c>
      <c r="T13" s="187"/>
    </row>
    <row r="14" spans="1:32" ht="45.95" customHeight="1" x14ac:dyDescent="0.25">
      <c r="A14" s="190" t="s">
        <v>34</v>
      </c>
      <c r="B14" s="209" t="str">
        <f>'Quantidades de Equipamentos'!J8</f>
        <v>Multifuncional Monocromática A4 
Alta Produção</v>
      </c>
      <c r="C14" s="61"/>
      <c r="D14" s="196">
        <f>'Quantidades de Equipamentos'!J44</f>
        <v>2</v>
      </c>
      <c r="E14" s="68"/>
      <c r="F14" s="215"/>
      <c r="G14" s="68"/>
      <c r="H14" s="212"/>
      <c r="I14" s="68"/>
      <c r="J14" s="125">
        <v>7</v>
      </c>
      <c r="K14" s="25"/>
      <c r="L14" s="108">
        <v>26573</v>
      </c>
      <c r="M14" s="25"/>
      <c r="N14" s="77" t="s">
        <v>212</v>
      </c>
      <c r="O14" s="57"/>
      <c r="P14" s="10" t="s">
        <v>197</v>
      </c>
      <c r="Q14" s="83"/>
      <c r="R14" s="114">
        <v>10500</v>
      </c>
      <c r="T14" s="187"/>
    </row>
    <row r="15" spans="1:32" ht="30" customHeight="1" x14ac:dyDescent="0.25">
      <c r="A15" s="192"/>
      <c r="B15" s="210"/>
      <c r="C15" s="61"/>
      <c r="D15" s="198"/>
      <c r="E15" s="68"/>
      <c r="F15" s="215"/>
      <c r="G15" s="68"/>
      <c r="H15" s="212"/>
      <c r="I15" s="68"/>
      <c r="J15" s="125">
        <v>8</v>
      </c>
      <c r="K15" s="25"/>
      <c r="L15" s="109">
        <v>26654</v>
      </c>
      <c r="M15" s="25"/>
      <c r="N15" s="79" t="s">
        <v>221</v>
      </c>
      <c r="O15" s="58"/>
      <c r="P15" s="10" t="s">
        <v>197</v>
      </c>
      <c r="Q15" s="84"/>
      <c r="R15" s="116">
        <v>7000</v>
      </c>
      <c r="T15" s="187"/>
    </row>
    <row r="16" spans="1:32" s="14" customFormat="1" ht="30" customHeight="1" x14ac:dyDescent="0.25">
      <c r="A16" s="190" t="s">
        <v>94</v>
      </c>
      <c r="B16" s="193" t="str">
        <f>'Quantidades de Equipamentos'!K8</f>
        <v>Multifuncional Colorida A4</v>
      </c>
      <c r="C16" s="61"/>
      <c r="D16" s="196">
        <f>'Quantidades de Equipamentos'!K44</f>
        <v>11</v>
      </c>
      <c r="E16" s="68"/>
      <c r="F16" s="215"/>
      <c r="G16" s="68"/>
      <c r="H16" s="212"/>
      <c r="I16" s="68"/>
      <c r="J16" s="124">
        <v>9</v>
      </c>
      <c r="K16" s="25"/>
      <c r="L16" s="108">
        <v>26573</v>
      </c>
      <c r="M16" s="25"/>
      <c r="N16" s="77" t="s">
        <v>213</v>
      </c>
      <c r="O16" s="57"/>
      <c r="P16" s="10" t="s">
        <v>197</v>
      </c>
      <c r="Q16" s="83"/>
      <c r="R16" s="114">
        <v>2640</v>
      </c>
      <c r="T16" s="187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4" customFormat="1" ht="30" customHeight="1" x14ac:dyDescent="0.25">
      <c r="A17" s="191"/>
      <c r="B17" s="194"/>
      <c r="C17" s="61"/>
      <c r="D17" s="197"/>
      <c r="E17" s="68"/>
      <c r="F17" s="215"/>
      <c r="G17" s="68"/>
      <c r="H17" s="212"/>
      <c r="I17" s="68"/>
      <c r="J17" s="124">
        <v>10</v>
      </c>
      <c r="K17" s="25"/>
      <c r="L17" s="110">
        <v>26611</v>
      </c>
      <c r="M17" s="25"/>
      <c r="N17" s="77" t="s">
        <v>214</v>
      </c>
      <c r="O17" s="57"/>
      <c r="P17" s="10" t="s">
        <v>197</v>
      </c>
      <c r="Q17" s="83"/>
      <c r="R17" s="117">
        <v>2640</v>
      </c>
      <c r="T17" s="18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4" customFormat="1" ht="30" customHeight="1" x14ac:dyDescent="0.25">
      <c r="A18" s="191"/>
      <c r="B18" s="194"/>
      <c r="C18" s="61"/>
      <c r="D18" s="197"/>
      <c r="E18" s="68"/>
      <c r="F18" s="215"/>
      <c r="G18" s="68"/>
      <c r="H18" s="212"/>
      <c r="I18" s="68"/>
      <c r="J18" s="124">
        <v>11</v>
      </c>
      <c r="K18" s="25"/>
      <c r="L18" s="109">
        <v>26654</v>
      </c>
      <c r="M18" s="25"/>
      <c r="N18" s="79" t="s">
        <v>215</v>
      </c>
      <c r="O18" s="58"/>
      <c r="P18" s="10" t="s">
        <v>197</v>
      </c>
      <c r="Q18" s="84"/>
      <c r="R18" s="116">
        <v>1760</v>
      </c>
      <c r="T18" s="187"/>
      <c r="W18"/>
    </row>
    <row r="19" spans="1:32" s="14" customFormat="1" ht="30" customHeight="1" x14ac:dyDescent="0.25">
      <c r="A19" s="192"/>
      <c r="B19" s="195"/>
      <c r="C19" s="61"/>
      <c r="D19" s="198"/>
      <c r="E19" s="68"/>
      <c r="F19" s="215"/>
      <c r="G19" s="68"/>
      <c r="H19" s="212"/>
      <c r="I19" s="68"/>
      <c r="J19" s="124">
        <v>12</v>
      </c>
      <c r="K19" s="25"/>
      <c r="L19" s="111">
        <v>26697</v>
      </c>
      <c r="M19" s="25"/>
      <c r="N19" s="77" t="s">
        <v>216</v>
      </c>
      <c r="O19" s="57"/>
      <c r="P19" s="10" t="s">
        <v>197</v>
      </c>
      <c r="Q19" s="83"/>
      <c r="R19" s="118">
        <v>1760</v>
      </c>
      <c r="T19" s="187"/>
      <c r="W19"/>
    </row>
    <row r="20" spans="1:32" s="14" customFormat="1" ht="30" customHeight="1" x14ac:dyDescent="0.25">
      <c r="A20" s="190" t="s">
        <v>98</v>
      </c>
      <c r="B20" s="193" t="str">
        <f>'Quantidades de Equipamentos'!L8</f>
        <v>Multifuncional Colorida A3</v>
      </c>
      <c r="C20" s="61"/>
      <c r="D20" s="196">
        <f>'Quantidades de Equipamentos'!L44</f>
        <v>3</v>
      </c>
      <c r="E20" s="68"/>
      <c r="F20" s="215"/>
      <c r="G20" s="68"/>
      <c r="H20" s="212"/>
      <c r="I20" s="68"/>
      <c r="J20" s="124">
        <v>13</v>
      </c>
      <c r="K20" s="25"/>
      <c r="L20" s="115">
        <v>26590</v>
      </c>
      <c r="M20" s="25"/>
      <c r="N20" s="77" t="s">
        <v>217</v>
      </c>
      <c r="O20" s="57"/>
      <c r="P20" s="10" t="s">
        <v>197</v>
      </c>
      <c r="Q20" s="83"/>
      <c r="R20" s="119">
        <v>1512</v>
      </c>
      <c r="T20" s="187"/>
    </row>
    <row r="21" spans="1:32" s="14" customFormat="1" ht="30" customHeight="1" x14ac:dyDescent="0.25">
      <c r="A21" s="191"/>
      <c r="B21" s="194"/>
      <c r="C21" s="61"/>
      <c r="D21" s="197"/>
      <c r="E21" s="68"/>
      <c r="F21" s="215"/>
      <c r="G21" s="68"/>
      <c r="H21" s="212"/>
      <c r="I21" s="68"/>
      <c r="J21" s="124">
        <v>14</v>
      </c>
      <c r="K21" s="25"/>
      <c r="L21" s="112">
        <v>26638</v>
      </c>
      <c r="M21" s="25"/>
      <c r="N21" s="77" t="s">
        <v>218</v>
      </c>
      <c r="O21" s="57"/>
      <c r="P21" s="10" t="s">
        <v>197</v>
      </c>
      <c r="Q21" s="83"/>
      <c r="R21" s="120">
        <v>612</v>
      </c>
      <c r="T21" s="187"/>
    </row>
    <row r="22" spans="1:32" s="14" customFormat="1" ht="30" customHeight="1" x14ac:dyDescent="0.25">
      <c r="A22" s="191"/>
      <c r="B22" s="194"/>
      <c r="C22" s="61"/>
      <c r="D22" s="197"/>
      <c r="E22" s="68"/>
      <c r="F22" s="215"/>
      <c r="G22" s="68"/>
      <c r="H22" s="212"/>
      <c r="I22" s="68"/>
      <c r="J22" s="124">
        <v>15</v>
      </c>
      <c r="K22" s="25"/>
      <c r="L22" s="107">
        <v>26670</v>
      </c>
      <c r="M22" s="25"/>
      <c r="N22" s="77" t="s">
        <v>219</v>
      </c>
      <c r="O22" s="57"/>
      <c r="P22" s="10" t="s">
        <v>197</v>
      </c>
      <c r="Q22" s="83"/>
      <c r="R22" s="121">
        <v>1008</v>
      </c>
      <c r="T22" s="187"/>
    </row>
    <row r="23" spans="1:32" s="14" customFormat="1" ht="30" customHeight="1" x14ac:dyDescent="0.25">
      <c r="A23" s="192"/>
      <c r="B23" s="195"/>
      <c r="C23" s="61"/>
      <c r="D23" s="198"/>
      <c r="E23" s="68"/>
      <c r="F23" s="216"/>
      <c r="G23" s="68"/>
      <c r="H23" s="213"/>
      <c r="I23" s="68"/>
      <c r="J23" s="124">
        <v>16</v>
      </c>
      <c r="K23" s="25"/>
      <c r="L23" s="113">
        <v>26719</v>
      </c>
      <c r="M23" s="25"/>
      <c r="N23" s="77" t="s">
        <v>220</v>
      </c>
      <c r="O23" s="57"/>
      <c r="P23" s="10" t="s">
        <v>197</v>
      </c>
      <c r="Q23" s="83"/>
      <c r="R23" s="122">
        <v>408</v>
      </c>
      <c r="T23" s="188"/>
    </row>
    <row r="24" spans="1:32" s="14" customFormat="1" ht="5.0999999999999996" customHeight="1" x14ac:dyDescent="0.25">
      <c r="A24" s="87"/>
      <c r="B24" s="54"/>
      <c r="C24" s="54"/>
      <c r="D24" s="75"/>
      <c r="E24" s="54"/>
      <c r="F24" s="54"/>
      <c r="G24" s="54"/>
      <c r="H24" s="54"/>
      <c r="I24" s="54"/>
      <c r="J24" s="75"/>
      <c r="K24" s="54"/>
      <c r="L24" s="54"/>
      <c r="M24" s="54"/>
      <c r="N24" s="70"/>
      <c r="O24" s="24"/>
      <c r="P24" s="24"/>
      <c r="Q24" s="24"/>
      <c r="R24" s="13"/>
    </row>
    <row r="25" spans="1:32" s="14" customFormat="1" ht="30" customHeight="1" x14ac:dyDescent="0.25">
      <c r="A25" s="190" t="s">
        <v>32</v>
      </c>
      <c r="B25" s="209" t="str">
        <f>'Quantidades de Equipamentos'!H8</f>
        <v>Impressora Monocromática A4</v>
      </c>
      <c r="C25" s="61"/>
      <c r="D25" s="196">
        <v>3</v>
      </c>
      <c r="E25" s="68"/>
      <c r="F25" s="214" t="s">
        <v>199</v>
      </c>
      <c r="G25" s="68"/>
      <c r="H25" s="211">
        <v>3</v>
      </c>
      <c r="I25" s="68"/>
      <c r="J25" s="125">
        <v>17</v>
      </c>
      <c r="K25" s="25"/>
      <c r="L25" s="108">
        <v>26573</v>
      </c>
      <c r="M25" s="25"/>
      <c r="N25" s="77" t="s">
        <v>208</v>
      </c>
      <c r="O25" s="57"/>
      <c r="P25" s="10" t="s">
        <v>197</v>
      </c>
      <c r="Q25" s="84"/>
      <c r="R25" s="114">
        <v>3258</v>
      </c>
      <c r="T25" s="186">
        <f>SUM(R25:R36)</f>
        <v>40480</v>
      </c>
      <c r="W25" s="127"/>
    </row>
    <row r="26" spans="1:32" s="14" customFormat="1" ht="30" customHeight="1" x14ac:dyDescent="0.25">
      <c r="A26" s="192"/>
      <c r="B26" s="210"/>
      <c r="C26" s="61"/>
      <c r="D26" s="198"/>
      <c r="E26" s="68"/>
      <c r="F26" s="217"/>
      <c r="G26" s="68"/>
      <c r="H26" s="212"/>
      <c r="I26" s="68"/>
      <c r="J26" s="125">
        <v>18</v>
      </c>
      <c r="K26" s="25"/>
      <c r="L26" s="109">
        <v>26654</v>
      </c>
      <c r="M26" s="25"/>
      <c r="N26" s="77" t="s">
        <v>209</v>
      </c>
      <c r="O26" s="58"/>
      <c r="P26" s="10" t="s">
        <v>197</v>
      </c>
      <c r="Q26" s="84"/>
      <c r="R26" s="116">
        <v>2172</v>
      </c>
      <c r="T26" s="187"/>
    </row>
    <row r="27" spans="1:32" s="14" customFormat="1" ht="30" customHeight="1" x14ac:dyDescent="0.25">
      <c r="A27" s="190" t="s">
        <v>33</v>
      </c>
      <c r="B27" s="209" t="str">
        <f>'Quantidades de Equipamentos'!I8</f>
        <v>Multifuncional Monocromática A4</v>
      </c>
      <c r="C27" s="61"/>
      <c r="D27" s="196">
        <v>25</v>
      </c>
      <c r="E27" s="68"/>
      <c r="F27" s="217"/>
      <c r="G27" s="68"/>
      <c r="H27" s="212"/>
      <c r="I27" s="68"/>
      <c r="J27" s="125">
        <v>19</v>
      </c>
      <c r="K27" s="25"/>
      <c r="L27" s="108">
        <v>26573</v>
      </c>
      <c r="M27" s="25"/>
      <c r="N27" s="77" t="s">
        <v>210</v>
      </c>
      <c r="O27" s="57"/>
      <c r="P27" s="10" t="s">
        <v>197</v>
      </c>
      <c r="Q27" s="84"/>
      <c r="R27" s="114">
        <v>19500</v>
      </c>
      <c r="T27" s="187"/>
    </row>
    <row r="28" spans="1:32" s="14" customFormat="1" ht="30" customHeight="1" x14ac:dyDescent="0.25">
      <c r="A28" s="192"/>
      <c r="B28" s="210"/>
      <c r="C28" s="61"/>
      <c r="D28" s="198"/>
      <c r="E28" s="68"/>
      <c r="F28" s="217"/>
      <c r="G28" s="68"/>
      <c r="H28" s="212"/>
      <c r="I28" s="68"/>
      <c r="J28" s="125">
        <v>20</v>
      </c>
      <c r="K28" s="25"/>
      <c r="L28" s="109">
        <v>26654</v>
      </c>
      <c r="M28" s="25"/>
      <c r="N28" s="79" t="s">
        <v>211</v>
      </c>
      <c r="O28" s="58"/>
      <c r="P28" s="10" t="s">
        <v>197</v>
      </c>
      <c r="Q28" s="84"/>
      <c r="R28" s="116">
        <v>13000</v>
      </c>
      <c r="T28" s="187"/>
    </row>
    <row r="29" spans="1:32" s="14" customFormat="1" ht="30" customHeight="1" x14ac:dyDescent="0.25">
      <c r="A29" s="190" t="s">
        <v>94</v>
      </c>
      <c r="B29" s="193" t="str">
        <f>'Quantidades de Equipamentos'!K8</f>
        <v>Multifuncional Colorida A4</v>
      </c>
      <c r="C29" s="61"/>
      <c r="D29" s="196">
        <v>1</v>
      </c>
      <c r="E29" s="68"/>
      <c r="F29" s="217"/>
      <c r="G29" s="68"/>
      <c r="H29" s="212"/>
      <c r="I29" s="68"/>
      <c r="J29" s="124">
        <v>21</v>
      </c>
      <c r="K29" s="25"/>
      <c r="L29" s="108">
        <v>26573</v>
      </c>
      <c r="M29" s="25"/>
      <c r="N29" s="77" t="s">
        <v>213</v>
      </c>
      <c r="O29" s="57"/>
      <c r="P29" s="10" t="s">
        <v>197</v>
      </c>
      <c r="Q29" s="84"/>
      <c r="R29" s="114">
        <v>240</v>
      </c>
      <c r="T29" s="187"/>
    </row>
    <row r="30" spans="1:32" s="14" customFormat="1" ht="30" customHeight="1" x14ac:dyDescent="0.25">
      <c r="A30" s="191"/>
      <c r="B30" s="194"/>
      <c r="C30" s="61"/>
      <c r="D30" s="197"/>
      <c r="E30" s="68"/>
      <c r="F30" s="217"/>
      <c r="G30" s="68"/>
      <c r="H30" s="212"/>
      <c r="I30" s="68"/>
      <c r="J30" s="124">
        <v>22</v>
      </c>
      <c r="K30" s="25"/>
      <c r="L30" s="110">
        <v>26611</v>
      </c>
      <c r="M30" s="25"/>
      <c r="N30" s="77" t="s">
        <v>214</v>
      </c>
      <c r="O30" s="57"/>
      <c r="P30" s="10" t="s">
        <v>197</v>
      </c>
      <c r="Q30" s="84"/>
      <c r="R30" s="117">
        <v>240</v>
      </c>
      <c r="T30" s="187"/>
    </row>
    <row r="31" spans="1:32" s="14" customFormat="1" ht="30" customHeight="1" x14ac:dyDescent="0.25">
      <c r="A31" s="191"/>
      <c r="B31" s="194"/>
      <c r="C31" s="61"/>
      <c r="D31" s="197"/>
      <c r="E31" s="68"/>
      <c r="F31" s="217"/>
      <c r="G31" s="68"/>
      <c r="H31" s="212"/>
      <c r="I31" s="68"/>
      <c r="J31" s="124">
        <v>23</v>
      </c>
      <c r="K31" s="25"/>
      <c r="L31" s="109">
        <v>26654</v>
      </c>
      <c r="M31" s="25"/>
      <c r="N31" s="79" t="s">
        <v>215</v>
      </c>
      <c r="O31" s="58"/>
      <c r="P31" s="10" t="s">
        <v>197</v>
      </c>
      <c r="Q31" s="84"/>
      <c r="R31" s="116">
        <v>160</v>
      </c>
      <c r="T31" s="187"/>
    </row>
    <row r="32" spans="1:32" s="14" customFormat="1" ht="30" customHeight="1" x14ac:dyDescent="0.25">
      <c r="A32" s="192"/>
      <c r="B32" s="195"/>
      <c r="C32" s="61"/>
      <c r="D32" s="198"/>
      <c r="E32" s="68"/>
      <c r="F32" s="217"/>
      <c r="G32" s="68"/>
      <c r="H32" s="212"/>
      <c r="I32" s="68"/>
      <c r="J32" s="124">
        <v>24</v>
      </c>
      <c r="K32" s="25"/>
      <c r="L32" s="111">
        <v>26697</v>
      </c>
      <c r="M32" s="25"/>
      <c r="N32" s="77" t="s">
        <v>216</v>
      </c>
      <c r="O32" s="57"/>
      <c r="P32" s="10" t="s">
        <v>197</v>
      </c>
      <c r="Q32" s="84"/>
      <c r="R32" s="118">
        <v>160</v>
      </c>
      <c r="T32" s="187"/>
    </row>
    <row r="33" spans="1:20" s="14" customFormat="1" ht="30" customHeight="1" x14ac:dyDescent="0.25">
      <c r="A33" s="190" t="s">
        <v>98</v>
      </c>
      <c r="B33" s="193" t="str">
        <f>'Quantidades de Equipamentos'!L8</f>
        <v>Multifuncional Colorida A3</v>
      </c>
      <c r="C33" s="61"/>
      <c r="D33" s="196">
        <v>1</v>
      </c>
      <c r="E33" s="68"/>
      <c r="F33" s="217"/>
      <c r="G33" s="68"/>
      <c r="H33" s="212"/>
      <c r="I33" s="68"/>
      <c r="J33" s="124">
        <v>25</v>
      </c>
      <c r="K33" s="25"/>
      <c r="L33" s="115">
        <v>26590</v>
      </c>
      <c r="M33" s="25"/>
      <c r="N33" s="77" t="s">
        <v>217</v>
      </c>
      <c r="O33" s="57"/>
      <c r="P33" s="10" t="s">
        <v>197</v>
      </c>
      <c r="Q33" s="84"/>
      <c r="R33" s="119">
        <v>750</v>
      </c>
      <c r="T33" s="187"/>
    </row>
    <row r="34" spans="1:20" s="14" customFormat="1" ht="30" customHeight="1" x14ac:dyDescent="0.25">
      <c r="A34" s="191"/>
      <c r="B34" s="194"/>
      <c r="C34" s="61"/>
      <c r="D34" s="197"/>
      <c r="E34" s="68"/>
      <c r="F34" s="217"/>
      <c r="G34" s="68"/>
      <c r="H34" s="212"/>
      <c r="I34" s="68"/>
      <c r="J34" s="124">
        <v>26</v>
      </c>
      <c r="K34" s="25"/>
      <c r="L34" s="112">
        <v>26638</v>
      </c>
      <c r="M34" s="25"/>
      <c r="N34" s="77" t="s">
        <v>218</v>
      </c>
      <c r="O34" s="57"/>
      <c r="P34" s="10" t="s">
        <v>197</v>
      </c>
      <c r="Q34" s="84"/>
      <c r="R34" s="120">
        <v>300</v>
      </c>
      <c r="T34" s="187"/>
    </row>
    <row r="35" spans="1:20" s="14" customFormat="1" ht="30" customHeight="1" x14ac:dyDescent="0.25">
      <c r="A35" s="191"/>
      <c r="B35" s="194"/>
      <c r="C35" s="61"/>
      <c r="D35" s="197"/>
      <c r="E35" s="68"/>
      <c r="F35" s="217"/>
      <c r="G35" s="68"/>
      <c r="H35" s="212"/>
      <c r="I35" s="68"/>
      <c r="J35" s="124">
        <v>27</v>
      </c>
      <c r="K35" s="25"/>
      <c r="L35" s="107">
        <v>26670</v>
      </c>
      <c r="M35" s="25"/>
      <c r="N35" s="77" t="s">
        <v>219</v>
      </c>
      <c r="O35" s="57"/>
      <c r="P35" s="10" t="s">
        <v>197</v>
      </c>
      <c r="Q35" s="84"/>
      <c r="R35" s="121">
        <v>500</v>
      </c>
      <c r="T35" s="187"/>
    </row>
    <row r="36" spans="1:20" s="14" customFormat="1" ht="30" customHeight="1" x14ac:dyDescent="0.25">
      <c r="A36" s="192"/>
      <c r="B36" s="195"/>
      <c r="C36" s="61"/>
      <c r="D36" s="198"/>
      <c r="E36" s="68"/>
      <c r="F36" s="218"/>
      <c r="G36" s="68"/>
      <c r="H36" s="213"/>
      <c r="I36" s="68"/>
      <c r="J36" s="124">
        <v>28</v>
      </c>
      <c r="K36" s="25"/>
      <c r="L36" s="113">
        <v>26719</v>
      </c>
      <c r="M36" s="25"/>
      <c r="N36" s="77" t="s">
        <v>220</v>
      </c>
      <c r="O36" s="57"/>
      <c r="P36" s="10" t="s">
        <v>197</v>
      </c>
      <c r="Q36" s="84"/>
      <c r="R36" s="122">
        <v>200</v>
      </c>
      <c r="T36" s="188"/>
    </row>
    <row r="37" spans="1:20" s="14" customFormat="1" ht="5.0999999999999996" customHeight="1" x14ac:dyDescent="0.25">
      <c r="A37" s="2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4"/>
      <c r="O37" s="24"/>
      <c r="P37" s="24"/>
      <c r="Q37" s="24"/>
      <c r="R37" s="13"/>
    </row>
    <row r="38" spans="1:20" s="14" customFormat="1" ht="39.950000000000003" customHeight="1" x14ac:dyDescent="0.25">
      <c r="A38" s="2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4"/>
      <c r="O38" s="24"/>
      <c r="P38" s="24"/>
      <c r="Q38" s="24"/>
      <c r="R38"/>
    </row>
    <row r="39" spans="1:20" s="14" customFormat="1" ht="5.0999999999999996" customHeight="1" x14ac:dyDescent="0.25">
      <c r="A39" s="2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4"/>
      <c r="O39" s="24"/>
      <c r="P39" s="24"/>
      <c r="Q39" s="24"/>
      <c r="R39"/>
    </row>
    <row r="40" spans="1:20" s="14" customFormat="1" ht="39.950000000000003" customHeight="1" x14ac:dyDescent="0.25">
      <c r="A40" s="2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4"/>
      <c r="O40" s="24"/>
      <c r="P40" s="24"/>
      <c r="Q40" s="24"/>
      <c r="R40"/>
    </row>
    <row r="41" spans="1:20" s="14" customFormat="1" ht="5.0999999999999996" customHeight="1" x14ac:dyDescent="0.25">
      <c r="A41" s="2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4"/>
      <c r="O41" s="24"/>
      <c r="P41" s="24"/>
      <c r="Q41" s="24"/>
      <c r="R41" s="1"/>
    </row>
    <row r="42" spans="1:20" s="14" customFormat="1" x14ac:dyDescent="0.25">
      <c r="A42" s="2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4"/>
      <c r="O42" s="24"/>
      <c r="P42" s="24"/>
      <c r="Q42" s="24"/>
      <c r="R42" s="13"/>
    </row>
    <row r="43" spans="1:20" s="14" customFormat="1" x14ac:dyDescent="0.25">
      <c r="A43" s="2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4"/>
      <c r="O43" s="24"/>
      <c r="P43" s="24"/>
      <c r="Q43" s="27"/>
      <c r="R43" s="1"/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59055118110236227" bottom="0.59055118110236227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9B604-DFD3-4AF5-AE22-E8F0DAB850C5}">
  <dimension ref="A1:AM45"/>
  <sheetViews>
    <sheetView topLeftCell="C23" zoomScale="80" zoomScaleNormal="80" workbookViewId="0">
      <selection activeCell="I54" sqref="I54"/>
    </sheetView>
  </sheetViews>
  <sheetFormatPr defaultRowHeight="15" x14ac:dyDescent="0.25"/>
  <cols>
    <col min="1" max="1" width="18.28515625" customWidth="1"/>
    <col min="2" max="2" width="0.85546875" style="14" customWidth="1"/>
    <col min="3" max="3" width="12.7109375" customWidth="1"/>
    <col min="4" max="4" width="0.85546875" customWidth="1"/>
    <col min="5" max="5" width="12.7109375" customWidth="1"/>
    <col min="6" max="6" width="0.85546875" customWidth="1"/>
    <col min="7" max="7" width="10.7109375" customWidth="1"/>
    <col min="8" max="8" width="0.85546875" customWidth="1"/>
    <col min="9" max="9" width="34.7109375" customWidth="1"/>
    <col min="10" max="10" width="0.85546875" style="14" customWidth="1"/>
    <col min="11" max="11" width="14.7109375" customWidth="1"/>
    <col min="12" max="12" width="0.85546875" customWidth="1"/>
    <col min="13" max="13" width="14.7109375" customWidth="1"/>
    <col min="14" max="14" width="0.85546875" customWidth="1"/>
    <col min="15" max="15" width="14.7109375" customWidth="1"/>
    <col min="16" max="16" width="0.85546875" customWidth="1"/>
    <col min="17" max="17" width="15.7109375" hidden="1" customWidth="1"/>
    <col min="18" max="18" width="15.7109375" customWidth="1"/>
    <col min="19" max="19" width="15.7109375" hidden="1" customWidth="1"/>
    <col min="20" max="20" width="15.7109375" customWidth="1"/>
    <col min="21" max="21" width="15.7109375" hidden="1" customWidth="1"/>
    <col min="22" max="22" width="15.7109375" customWidth="1"/>
    <col min="23" max="23" width="15.7109375" hidden="1" customWidth="1"/>
    <col min="24" max="24" width="15.7109375" customWidth="1"/>
    <col min="25" max="25" width="15.7109375" hidden="1" customWidth="1"/>
    <col min="26" max="26" width="15.7109375" customWidth="1"/>
    <col min="27" max="27" width="0.85546875" customWidth="1"/>
    <col min="28" max="28" width="18.7109375" customWidth="1"/>
    <col min="29" max="29" width="0.85546875" style="14" customWidth="1"/>
    <col min="30" max="30" width="18.7109375" customWidth="1"/>
    <col min="31" max="31" width="0.85546875" customWidth="1"/>
    <col min="32" max="32" width="18.7109375" customWidth="1"/>
    <col min="33" max="33" width="0.85546875" customWidth="1"/>
    <col min="34" max="34" width="18.7109375" customWidth="1"/>
    <col min="35" max="35" width="0.85546875" customWidth="1"/>
    <col min="36" max="36" width="18.7109375" customWidth="1"/>
    <col min="37" max="37" width="0.85546875" customWidth="1"/>
    <col min="38" max="38" width="18.7109375" customWidth="1"/>
    <col min="39" max="39" width="9.140625" style="14"/>
  </cols>
  <sheetData>
    <row r="1" spans="1:38" ht="39.950000000000003" customHeight="1" x14ac:dyDescent="0.25">
      <c r="A1" s="172" t="s">
        <v>162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</row>
    <row r="2" spans="1:38" s="14" customFormat="1" ht="5.0999999999999996" customHeight="1" x14ac:dyDescent="0.25">
      <c r="C2" s="13"/>
      <c r="D2" s="54"/>
      <c r="E2" s="54"/>
      <c r="F2" s="54"/>
      <c r="G2" s="24"/>
      <c r="H2" s="24"/>
      <c r="I2" s="13"/>
      <c r="J2" s="13"/>
      <c r="K2" s="13"/>
      <c r="L2" s="13"/>
      <c r="M2" s="13"/>
      <c r="N2" s="13"/>
      <c r="O2" s="13"/>
    </row>
    <row r="3" spans="1:38" ht="60" customHeight="1" x14ac:dyDescent="0.25">
      <c r="A3" s="189" t="s">
        <v>247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</row>
    <row r="4" spans="1:38" s="14" customFormat="1" ht="5.0999999999999996" customHeight="1" x14ac:dyDescent="0.25">
      <c r="C4" s="54"/>
      <c r="D4" s="54"/>
      <c r="E4" s="54"/>
      <c r="F4" s="54"/>
      <c r="G4" s="24"/>
      <c r="H4" s="24"/>
      <c r="I4" s="13"/>
      <c r="J4" s="13"/>
      <c r="K4" s="13"/>
      <c r="L4" s="13"/>
      <c r="M4" s="13"/>
      <c r="N4" s="13"/>
      <c r="O4" s="13"/>
    </row>
    <row r="5" spans="1:38" s="222" customFormat="1" ht="39.950000000000003" customHeight="1" x14ac:dyDescent="0.25">
      <c r="A5" s="231" t="s">
        <v>192</v>
      </c>
      <c r="C5" s="230" t="s">
        <v>149</v>
      </c>
      <c r="D5" s="223"/>
      <c r="E5" s="230" t="s">
        <v>150</v>
      </c>
      <c r="F5" s="223"/>
      <c r="G5" s="231" t="s">
        <v>196</v>
      </c>
      <c r="H5" s="224"/>
      <c r="I5" s="230" t="s">
        <v>181</v>
      </c>
      <c r="J5" s="225"/>
      <c r="K5" s="226" t="s">
        <v>249</v>
      </c>
      <c r="L5" s="227"/>
      <c r="M5" s="227"/>
      <c r="N5" s="227"/>
      <c r="O5" s="228"/>
      <c r="Q5" s="226" t="s">
        <v>244</v>
      </c>
      <c r="R5" s="227"/>
      <c r="S5" s="227"/>
      <c r="T5" s="227"/>
      <c r="U5" s="227"/>
      <c r="V5" s="227"/>
      <c r="W5" s="227"/>
      <c r="X5" s="227"/>
      <c r="Y5" s="227"/>
      <c r="Z5" s="228"/>
      <c r="AB5" s="226" t="s">
        <v>241</v>
      </c>
      <c r="AC5" s="227"/>
      <c r="AD5" s="228"/>
      <c r="AF5" s="226" t="s">
        <v>242</v>
      </c>
      <c r="AG5" s="227"/>
      <c r="AH5" s="228"/>
      <c r="AJ5" s="226" t="s">
        <v>243</v>
      </c>
      <c r="AK5" s="227"/>
      <c r="AL5" s="228"/>
    </row>
    <row r="6" spans="1:38" s="14" customFormat="1" ht="5.0999999999999996" customHeight="1" x14ac:dyDescent="0.25">
      <c r="A6" s="231"/>
      <c r="C6" s="230"/>
      <c r="D6" s="54"/>
      <c r="E6" s="230"/>
      <c r="F6" s="54"/>
      <c r="G6" s="231"/>
      <c r="H6" s="24"/>
      <c r="I6" s="230"/>
      <c r="J6" s="13"/>
      <c r="K6" s="229"/>
      <c r="L6" s="13"/>
      <c r="M6" s="13"/>
      <c r="N6" s="13"/>
      <c r="O6" s="13"/>
    </row>
    <row r="7" spans="1:38" ht="96.95" customHeight="1" x14ac:dyDescent="0.25">
      <c r="A7" s="231"/>
      <c r="B7" s="242"/>
      <c r="C7" s="230"/>
      <c r="D7" s="88"/>
      <c r="E7" s="230"/>
      <c r="F7" s="88"/>
      <c r="G7" s="231"/>
      <c r="H7" s="88"/>
      <c r="I7" s="230"/>
      <c r="J7" s="88"/>
      <c r="K7" s="123" t="s">
        <v>178</v>
      </c>
      <c r="L7" s="92"/>
      <c r="M7" s="123" t="s">
        <v>203</v>
      </c>
      <c r="N7" s="152"/>
      <c r="O7" s="123" t="s">
        <v>204</v>
      </c>
      <c r="P7" s="153"/>
      <c r="Q7" s="159" t="s">
        <v>225</v>
      </c>
      <c r="R7" s="234" t="s">
        <v>226</v>
      </c>
      <c r="S7" s="159" t="s">
        <v>227</v>
      </c>
      <c r="T7" s="234" t="s">
        <v>228</v>
      </c>
      <c r="U7" s="159" t="s">
        <v>230</v>
      </c>
      <c r="V7" s="234" t="s">
        <v>229</v>
      </c>
      <c r="W7" s="159" t="s">
        <v>231</v>
      </c>
      <c r="X7" s="234" t="s">
        <v>233</v>
      </c>
      <c r="Y7" s="159" t="s">
        <v>232</v>
      </c>
      <c r="Z7" s="234" t="s">
        <v>234</v>
      </c>
      <c r="AA7" s="154"/>
      <c r="AB7" s="160" t="s">
        <v>235</v>
      </c>
      <c r="AC7" s="161"/>
      <c r="AD7" s="165" t="s">
        <v>236</v>
      </c>
      <c r="AE7" s="154"/>
      <c r="AF7" s="160" t="s">
        <v>237</v>
      </c>
      <c r="AG7" s="154"/>
      <c r="AH7" s="165" t="s">
        <v>238</v>
      </c>
      <c r="AI7" s="154"/>
      <c r="AJ7" s="160" t="s">
        <v>239</v>
      </c>
      <c r="AK7" s="154"/>
      <c r="AL7" s="165" t="s">
        <v>240</v>
      </c>
    </row>
    <row r="8" spans="1:38" ht="5.0999999999999996" customHeight="1" x14ac:dyDescent="0.25">
      <c r="A8" s="14"/>
      <c r="C8" s="59"/>
      <c r="D8" s="13"/>
      <c r="E8" s="62"/>
      <c r="F8" s="55"/>
      <c r="G8" s="55"/>
      <c r="H8" s="55"/>
      <c r="I8" s="65"/>
      <c r="J8" s="60"/>
      <c r="K8" s="60"/>
      <c r="L8" s="60"/>
      <c r="M8" s="98"/>
      <c r="N8" s="98"/>
      <c r="O8" s="98"/>
      <c r="P8" s="28"/>
      <c r="Q8" s="14"/>
      <c r="R8" s="14"/>
    </row>
    <row r="9" spans="1:38" ht="120" hidden="1" customHeight="1" x14ac:dyDescent="0.25">
      <c r="A9" s="219" t="s">
        <v>202</v>
      </c>
      <c r="C9" s="203">
        <v>1</v>
      </c>
      <c r="D9" s="34"/>
      <c r="E9" s="124">
        <v>1</v>
      </c>
      <c r="F9" s="55"/>
      <c r="G9" s="95">
        <v>27618</v>
      </c>
      <c r="H9" s="55"/>
      <c r="I9" s="77" t="s">
        <v>222</v>
      </c>
      <c r="J9" s="60"/>
      <c r="K9" s="103">
        <f>'Itens e Quantidades'!R7</f>
        <v>1</v>
      </c>
      <c r="L9" s="96"/>
      <c r="M9" s="103">
        <f>'Itens e Quantidades'!R7*12</f>
        <v>12</v>
      </c>
      <c r="N9" s="104"/>
      <c r="O9" s="103">
        <f>M9*5</f>
        <v>60</v>
      </c>
      <c r="P9" s="14"/>
      <c r="Q9" s="128"/>
      <c r="R9" s="128"/>
      <c r="S9" s="157"/>
      <c r="T9" s="157"/>
      <c r="U9" s="157"/>
      <c r="V9" s="157"/>
      <c r="W9" s="157"/>
      <c r="X9" s="157"/>
      <c r="Y9" s="157"/>
      <c r="Z9" s="157"/>
      <c r="AB9" s="142"/>
      <c r="AC9" s="162"/>
      <c r="AD9" s="142"/>
      <c r="AF9" s="142"/>
      <c r="AH9" s="142"/>
      <c r="AJ9" s="142"/>
      <c r="AL9" s="142"/>
    </row>
    <row r="10" spans="1:38" ht="120" hidden="1" customHeight="1" x14ac:dyDescent="0.25">
      <c r="A10" s="220"/>
      <c r="C10" s="204"/>
      <c r="D10" s="34"/>
      <c r="E10" s="124">
        <v>2</v>
      </c>
      <c r="F10" s="55"/>
      <c r="G10" s="95">
        <v>30294</v>
      </c>
      <c r="H10" s="55"/>
      <c r="I10" s="77" t="s">
        <v>223</v>
      </c>
      <c r="J10" s="60"/>
      <c r="K10" s="103">
        <f>'Itens e Quantidades'!R8</f>
        <v>30</v>
      </c>
      <c r="L10" s="96"/>
      <c r="M10" s="103">
        <f>'Itens e Quantidades'!R8*12</f>
        <v>360</v>
      </c>
      <c r="N10" s="104"/>
      <c r="O10" s="103">
        <f>M10*5</f>
        <v>1800</v>
      </c>
      <c r="P10" s="14"/>
      <c r="Q10" s="128"/>
      <c r="R10" s="128"/>
      <c r="S10" s="157"/>
      <c r="T10" s="157"/>
      <c r="U10" s="157"/>
      <c r="V10" s="157"/>
      <c r="W10" s="157"/>
      <c r="X10" s="157"/>
      <c r="Y10" s="157"/>
      <c r="Z10" s="157"/>
      <c r="AB10" s="142"/>
      <c r="AC10" s="162"/>
      <c r="AD10" s="142"/>
      <c r="AF10" s="142"/>
      <c r="AH10" s="142"/>
      <c r="AJ10" s="142"/>
      <c r="AL10" s="142"/>
    </row>
    <row r="11" spans="1:38" ht="5.0999999999999996" hidden="1" customHeight="1" x14ac:dyDescent="0.25">
      <c r="A11" s="102"/>
      <c r="C11" s="59"/>
      <c r="D11" s="13"/>
      <c r="E11" s="76"/>
      <c r="F11" s="55"/>
      <c r="G11" s="55"/>
      <c r="H11" s="55"/>
      <c r="I11" s="78"/>
      <c r="J11" s="60"/>
      <c r="K11" s="60"/>
      <c r="L11" s="60"/>
      <c r="M11" s="105"/>
      <c r="N11" s="106"/>
      <c r="O11" s="105"/>
      <c r="P11" s="14"/>
      <c r="Q11" s="129"/>
      <c r="R11" s="129"/>
    </row>
    <row r="12" spans="1:38" ht="105" customHeight="1" x14ac:dyDescent="0.25">
      <c r="A12" s="248" t="s">
        <v>115</v>
      </c>
      <c r="C12" s="251" t="s">
        <v>251</v>
      </c>
      <c r="D12" s="68"/>
      <c r="E12" s="125">
        <v>3</v>
      </c>
      <c r="F12" s="25"/>
      <c r="G12" s="108">
        <v>26573</v>
      </c>
      <c r="H12" s="25"/>
      <c r="I12" s="77" t="s">
        <v>208</v>
      </c>
      <c r="J12" s="232"/>
      <c r="K12" s="85">
        <f>'Itens e Quantidades'!R10</f>
        <v>38760</v>
      </c>
      <c r="L12" s="146"/>
      <c r="M12" s="103">
        <f>K12*12</f>
        <v>465120</v>
      </c>
      <c r="N12" s="104"/>
      <c r="O12" s="103">
        <f t="shared" ref="O12:O40" si="0">M12*5</f>
        <v>2325600</v>
      </c>
      <c r="P12" s="28"/>
      <c r="Q12" s="130">
        <v>0.1081</v>
      </c>
      <c r="R12" s="128">
        <f>0.1081*1.00289</f>
        <v>0.108412409</v>
      </c>
      <c r="S12" s="128">
        <v>8.1799999999999998E-2</v>
      </c>
      <c r="T12" s="128">
        <f>0.0818*1.00289</f>
        <v>8.2036402000000008E-2</v>
      </c>
      <c r="U12" s="128">
        <v>0.24</v>
      </c>
      <c r="V12" s="128">
        <f>0.24*1.00289</f>
        <v>0.24069360000000001</v>
      </c>
      <c r="W12" s="128">
        <v>0.15429999999999999</v>
      </c>
      <c r="X12" s="128">
        <f>0.1543*1.00289</f>
        <v>0.15474592700000001</v>
      </c>
      <c r="Y12" s="128">
        <v>0.12509999999999999</v>
      </c>
      <c r="Z12" s="128">
        <f>0.1251*1.00289</f>
        <v>0.12546153899999998</v>
      </c>
      <c r="AB12" s="128">
        <f>AVERAGE(R12,T12,V12,X12,Z12)</f>
        <v>0.1422699754</v>
      </c>
      <c r="AC12" s="163"/>
      <c r="AD12" s="130">
        <f>MEDIAN(R12,T12,V12,X12,Z12)</f>
        <v>0.12546153899999998</v>
      </c>
      <c r="AF12" s="128">
        <f>K12*AB12</f>
        <v>5514.3842465039997</v>
      </c>
      <c r="AH12" s="130">
        <f>K12*AD12</f>
        <v>4862.8892516399992</v>
      </c>
      <c r="AJ12" s="128">
        <f>O12*AB12</f>
        <v>330863.05479024001</v>
      </c>
      <c r="AL12" s="130">
        <f t="shared" ref="AL12:AL25" si="1">AH12*60</f>
        <v>291773.35509839997</v>
      </c>
    </row>
    <row r="13" spans="1:38" ht="105" customHeight="1" x14ac:dyDescent="0.25">
      <c r="A13" s="249"/>
      <c r="C13" s="212"/>
      <c r="D13" s="68"/>
      <c r="E13" s="125">
        <v>4</v>
      </c>
      <c r="F13" s="25"/>
      <c r="G13" s="109">
        <v>26654</v>
      </c>
      <c r="H13" s="25"/>
      <c r="I13" s="77" t="s">
        <v>209</v>
      </c>
      <c r="J13" s="233"/>
      <c r="K13" s="85">
        <f>'Itens e Quantidades'!R11</f>
        <v>25840</v>
      </c>
      <c r="L13" s="158"/>
      <c r="M13" s="103">
        <f t="shared" ref="M13:M25" si="2">K13*12</f>
        <v>310080</v>
      </c>
      <c r="N13" s="104"/>
      <c r="O13" s="103">
        <f t="shared" si="0"/>
        <v>1550400</v>
      </c>
      <c r="P13" s="28"/>
      <c r="Q13" s="131">
        <v>2.6499999999999999E-2</v>
      </c>
      <c r="R13" s="128">
        <f>0.0265*1.00289</f>
        <v>2.6576585E-2</v>
      </c>
      <c r="S13" s="128">
        <v>8.1299999999999997E-2</v>
      </c>
      <c r="T13" s="128">
        <f>0.0813*1.00289</f>
        <v>8.1534957000000005E-2</v>
      </c>
      <c r="U13" s="128">
        <v>0.05</v>
      </c>
      <c r="V13" s="128">
        <f>0.05*1.00289</f>
        <v>5.0144500000000009E-2</v>
      </c>
      <c r="W13" s="128">
        <v>3.8100000000000002E-2</v>
      </c>
      <c r="X13" s="128">
        <f>0.0381*1.00289</f>
        <v>3.8210109000000006E-2</v>
      </c>
      <c r="Y13" s="128">
        <v>0.01</v>
      </c>
      <c r="Z13" s="128">
        <f>0.01*1.00289</f>
        <v>1.00289E-2</v>
      </c>
      <c r="AB13" s="128">
        <f>AVERAGE(R13,T13,V13,X13,Z13)</f>
        <v>4.1299010200000007E-2</v>
      </c>
      <c r="AC13" s="163"/>
      <c r="AD13" s="131">
        <f>MEDIAN(R13,T13,V13,X13,Z13)</f>
        <v>3.8210109000000006E-2</v>
      </c>
      <c r="AF13" s="128">
        <f t="shared" ref="AF13:AF25" si="3">K13*AB13</f>
        <v>1067.1664235680003</v>
      </c>
      <c r="AH13" s="131">
        <f t="shared" ref="AH13:AH25" si="4">K13*AD13</f>
        <v>987.34921656000017</v>
      </c>
      <c r="AJ13" s="128">
        <f t="shared" ref="AJ13:AJ25" si="5">O13*AB13</f>
        <v>64029.985414080009</v>
      </c>
      <c r="AL13" s="131">
        <f t="shared" si="1"/>
        <v>59240.952993600011</v>
      </c>
    </row>
    <row r="14" spans="1:38" ht="105" customHeight="1" x14ac:dyDescent="0.25">
      <c r="A14" s="249"/>
      <c r="C14" s="212"/>
      <c r="D14" s="68"/>
      <c r="E14" s="125">
        <v>5</v>
      </c>
      <c r="F14" s="25"/>
      <c r="G14" s="108">
        <v>26573</v>
      </c>
      <c r="H14" s="25"/>
      <c r="I14" s="77" t="s">
        <v>210</v>
      </c>
      <c r="J14" s="232"/>
      <c r="K14" s="85">
        <f>'Itens e Quantidades'!R12</f>
        <v>33285</v>
      </c>
      <c r="L14" s="146"/>
      <c r="M14" s="103">
        <f t="shared" si="2"/>
        <v>399420</v>
      </c>
      <c r="N14" s="104"/>
      <c r="O14" s="103">
        <f t="shared" si="0"/>
        <v>1997100</v>
      </c>
      <c r="P14" s="28"/>
      <c r="Q14" s="130">
        <v>0.22159999999999999</v>
      </c>
      <c r="R14" s="128">
        <f>0.2216*1.00289</f>
        <v>0.22224042399999999</v>
      </c>
      <c r="S14" s="128">
        <v>0.154</v>
      </c>
      <c r="T14" s="128">
        <f>0.154*1.00289</f>
        <v>0.15444506</v>
      </c>
      <c r="U14" s="128">
        <v>0.18</v>
      </c>
      <c r="V14" s="128">
        <f>0.18*1.00289</f>
        <v>0.18052019999999999</v>
      </c>
      <c r="W14" s="128">
        <v>0.15290000000000001</v>
      </c>
      <c r="X14" s="128">
        <f>0.1529*1.00289</f>
        <v>0.15334188100000001</v>
      </c>
      <c r="Y14" s="128">
        <v>0.15759999999999999</v>
      </c>
      <c r="Z14" s="128">
        <f>0.1576*1.00289</f>
        <v>0.15805546400000001</v>
      </c>
      <c r="AB14" s="128">
        <f>AVERAGE(R14,T14,V14,X14,Z14)</f>
        <v>0.17372060580000001</v>
      </c>
      <c r="AC14" s="163"/>
      <c r="AD14" s="130">
        <f>MEDIAN(R14,T14,V14,X14,Z14)</f>
        <v>0.15805546400000001</v>
      </c>
      <c r="AF14" s="128">
        <f t="shared" si="3"/>
        <v>5782.2903640530003</v>
      </c>
      <c r="AH14" s="130">
        <f t="shared" si="4"/>
        <v>5260.8761192400007</v>
      </c>
      <c r="AJ14" s="128">
        <f t="shared" si="5"/>
        <v>346937.42184318003</v>
      </c>
      <c r="AL14" s="130">
        <f t="shared" si="1"/>
        <v>315652.56715440005</v>
      </c>
    </row>
    <row r="15" spans="1:38" ht="105" customHeight="1" x14ac:dyDescent="0.25">
      <c r="A15" s="249"/>
      <c r="C15" s="212"/>
      <c r="D15" s="68"/>
      <c r="E15" s="125">
        <v>6</v>
      </c>
      <c r="F15" s="25"/>
      <c r="G15" s="109">
        <v>26654</v>
      </c>
      <c r="H15" s="25"/>
      <c r="I15" s="79" t="s">
        <v>211</v>
      </c>
      <c r="J15" s="233"/>
      <c r="K15" s="85">
        <f>'Itens e Quantidades'!R13</f>
        <v>22190</v>
      </c>
      <c r="L15" s="158"/>
      <c r="M15" s="103">
        <f t="shared" si="2"/>
        <v>266280</v>
      </c>
      <c r="N15" s="104"/>
      <c r="O15" s="103">
        <f t="shared" si="0"/>
        <v>1331400</v>
      </c>
      <c r="P15" s="28"/>
      <c r="Q15" s="131">
        <v>2.6499999999999999E-2</v>
      </c>
      <c r="R15" s="128">
        <f>0.0265*1.00289</f>
        <v>2.6576585E-2</v>
      </c>
      <c r="S15" s="128">
        <v>8.1299999999999997E-2</v>
      </c>
      <c r="T15" s="128">
        <f>0.0813*1.00289</f>
        <v>8.1534957000000005E-2</v>
      </c>
      <c r="U15" s="243"/>
      <c r="V15" s="243"/>
      <c r="W15" s="128">
        <v>3.7199999999999997E-2</v>
      </c>
      <c r="X15" s="128">
        <f>0.0372*1.00289</f>
        <v>3.7307507999999996E-2</v>
      </c>
      <c r="Y15" s="128">
        <v>1E-4</v>
      </c>
      <c r="Z15" s="128">
        <f>0.0001*1.00289</f>
        <v>1.0028900000000002E-4</v>
      </c>
      <c r="AB15" s="128">
        <f>AVERAGE(R15,T15,X15,Z15)</f>
        <v>3.6379834749999999E-2</v>
      </c>
      <c r="AC15" s="163"/>
      <c r="AD15" s="131">
        <f>MEDIAN(R15,T15,X15,Z15)</f>
        <v>3.1942046500000001E-2</v>
      </c>
      <c r="AF15" s="128">
        <f t="shared" si="3"/>
        <v>807.26853310249999</v>
      </c>
      <c r="AH15" s="131">
        <f t="shared" si="4"/>
        <v>708.79401183499999</v>
      </c>
      <c r="AJ15" s="128">
        <f t="shared" si="5"/>
        <v>48436.111986149997</v>
      </c>
      <c r="AL15" s="131">
        <f t="shared" si="1"/>
        <v>42527.6407101</v>
      </c>
    </row>
    <row r="16" spans="1:38" ht="105" customHeight="1" x14ac:dyDescent="0.25">
      <c r="A16" s="249"/>
      <c r="C16" s="212"/>
      <c r="D16" s="68"/>
      <c r="E16" s="125">
        <v>7</v>
      </c>
      <c r="F16" s="25"/>
      <c r="G16" s="108">
        <v>26573</v>
      </c>
      <c r="H16" s="25"/>
      <c r="I16" s="77" t="s">
        <v>212</v>
      </c>
      <c r="J16" s="232"/>
      <c r="K16" s="85">
        <f>'Itens e Quantidades'!R14</f>
        <v>10500</v>
      </c>
      <c r="L16" s="146"/>
      <c r="M16" s="103">
        <f t="shared" si="2"/>
        <v>126000</v>
      </c>
      <c r="N16" s="104"/>
      <c r="O16" s="103">
        <f t="shared" si="0"/>
        <v>630000</v>
      </c>
      <c r="P16" s="28"/>
      <c r="Q16" s="130">
        <v>0.16189999999999999</v>
      </c>
      <c r="R16" s="128">
        <f>0.1619*1.00289</f>
        <v>0.16236789099999999</v>
      </c>
      <c r="S16" s="128"/>
      <c r="T16" s="128"/>
      <c r="U16" s="128">
        <v>0.17</v>
      </c>
      <c r="V16" s="128">
        <f>0.17*1.00289</f>
        <v>0.17049130000000001</v>
      </c>
      <c r="W16" s="243"/>
      <c r="X16" s="243"/>
      <c r="Y16" s="243"/>
      <c r="Z16" s="243"/>
      <c r="AB16" s="128">
        <f>AVERAGE(R16,V16)</f>
        <v>0.1664295955</v>
      </c>
      <c r="AC16" s="163"/>
      <c r="AD16" s="130">
        <f>MEDIAN(R16,V16)</f>
        <v>0.1664295955</v>
      </c>
      <c r="AF16" s="128">
        <f t="shared" si="3"/>
        <v>1747.5107527499999</v>
      </c>
      <c r="AH16" s="130">
        <f t="shared" si="4"/>
        <v>1747.5107527499999</v>
      </c>
      <c r="AJ16" s="128">
        <f t="shared" si="5"/>
        <v>104850.64516499999</v>
      </c>
      <c r="AL16" s="130">
        <f t="shared" si="1"/>
        <v>104850.64516499999</v>
      </c>
    </row>
    <row r="17" spans="1:38" ht="105" customHeight="1" x14ac:dyDescent="0.25">
      <c r="A17" s="249"/>
      <c r="C17" s="212"/>
      <c r="D17" s="68"/>
      <c r="E17" s="125">
        <v>8</v>
      </c>
      <c r="F17" s="25"/>
      <c r="G17" s="109">
        <v>26654</v>
      </c>
      <c r="H17" s="25"/>
      <c r="I17" s="79" t="s">
        <v>221</v>
      </c>
      <c r="J17" s="233"/>
      <c r="K17" s="85">
        <f>'Itens e Quantidades'!R15</f>
        <v>7000</v>
      </c>
      <c r="L17" s="158"/>
      <c r="M17" s="103">
        <f t="shared" si="2"/>
        <v>84000</v>
      </c>
      <c r="N17" s="104"/>
      <c r="O17" s="103">
        <f t="shared" si="0"/>
        <v>420000</v>
      </c>
      <c r="P17" s="28"/>
      <c r="Q17" s="131">
        <v>2.6499999999999999E-2</v>
      </c>
      <c r="R17" s="128">
        <f>0.0265*1.00289</f>
        <v>2.6576585E-2</v>
      </c>
      <c r="S17" s="128"/>
      <c r="T17" s="128"/>
      <c r="U17" s="128">
        <v>0.05</v>
      </c>
      <c r="V17" s="128">
        <f>0.05*1.00289</f>
        <v>5.0144500000000009E-2</v>
      </c>
      <c r="W17" s="243"/>
      <c r="X17" s="243"/>
      <c r="Y17" s="243"/>
      <c r="Z17" s="243"/>
      <c r="AB17" s="128">
        <f>AVERAGE(R17,V17)</f>
        <v>3.8360542500000004E-2</v>
      </c>
      <c r="AC17" s="128"/>
      <c r="AD17" s="131">
        <f>MEDIAN(R17,V17)</f>
        <v>3.8360542500000004E-2</v>
      </c>
      <c r="AF17" s="128">
        <f t="shared" si="3"/>
        <v>268.52379750000006</v>
      </c>
      <c r="AH17" s="131">
        <f t="shared" si="4"/>
        <v>268.52379750000006</v>
      </c>
      <c r="AJ17" s="128">
        <f t="shared" si="5"/>
        <v>16111.427850000002</v>
      </c>
      <c r="AL17" s="131">
        <f t="shared" si="1"/>
        <v>16111.427850000004</v>
      </c>
    </row>
    <row r="18" spans="1:38" ht="105" customHeight="1" x14ac:dyDescent="0.25">
      <c r="A18" s="249"/>
      <c r="C18" s="212"/>
      <c r="D18" s="68"/>
      <c r="E18" s="124">
        <v>9</v>
      </c>
      <c r="F18" s="25"/>
      <c r="G18" s="108">
        <v>26573</v>
      </c>
      <c r="H18" s="25"/>
      <c r="I18" s="77" t="s">
        <v>213</v>
      </c>
      <c r="J18" s="232"/>
      <c r="K18" s="85">
        <f>'Itens e Quantidades'!R16</f>
        <v>2640</v>
      </c>
      <c r="L18" s="146"/>
      <c r="M18" s="103">
        <f t="shared" si="2"/>
        <v>31680</v>
      </c>
      <c r="N18" s="104"/>
      <c r="O18" s="103">
        <f t="shared" si="0"/>
        <v>158400</v>
      </c>
      <c r="P18" s="28"/>
      <c r="Q18" s="130">
        <v>0.1148</v>
      </c>
      <c r="R18" s="128">
        <f>0.1148*1.00289</f>
        <v>0.11513177200000001</v>
      </c>
      <c r="S18" s="128"/>
      <c r="T18" s="128"/>
      <c r="U18" s="243"/>
      <c r="V18" s="243"/>
      <c r="W18" s="128">
        <v>0.15409999999999999</v>
      </c>
      <c r="X18" s="128">
        <f>0.1541*1.00289</f>
        <v>0.154545349</v>
      </c>
      <c r="Y18" s="243"/>
      <c r="Z18" s="243"/>
      <c r="AB18" s="128">
        <f>AVERAGE(R18,X18)</f>
        <v>0.13483856050000001</v>
      </c>
      <c r="AC18" s="163"/>
      <c r="AD18" s="130">
        <f>MEDIAN(R18,X18)</f>
        <v>0.13483856050000001</v>
      </c>
      <c r="AF18" s="128">
        <f t="shared" si="3"/>
        <v>355.97379972000004</v>
      </c>
      <c r="AH18" s="130">
        <f t="shared" si="4"/>
        <v>355.97379972000004</v>
      </c>
      <c r="AJ18" s="128">
        <f t="shared" si="5"/>
        <v>21358.427983200003</v>
      </c>
      <c r="AL18" s="130">
        <f t="shared" si="1"/>
        <v>21358.427983200003</v>
      </c>
    </row>
    <row r="19" spans="1:38" ht="105" customHeight="1" x14ac:dyDescent="0.25">
      <c r="A19" s="249"/>
      <c r="C19" s="212"/>
      <c r="D19" s="68"/>
      <c r="E19" s="124">
        <v>10</v>
      </c>
      <c r="F19" s="25"/>
      <c r="G19" s="110">
        <v>26611</v>
      </c>
      <c r="H19" s="25"/>
      <c r="I19" s="77" t="s">
        <v>214</v>
      </c>
      <c r="J19" s="232"/>
      <c r="K19" s="85">
        <f>'Itens e Quantidades'!R17</f>
        <v>2640</v>
      </c>
      <c r="L19" s="146"/>
      <c r="M19" s="103">
        <f t="shared" si="2"/>
        <v>31680</v>
      </c>
      <c r="N19" s="104"/>
      <c r="O19" s="103">
        <f t="shared" si="0"/>
        <v>158400</v>
      </c>
      <c r="P19" s="28"/>
      <c r="Q19" s="132">
        <v>0.95760000000000001</v>
      </c>
      <c r="R19" s="128">
        <f>0.9576*1.00289</f>
        <v>0.96036746400000006</v>
      </c>
      <c r="S19" s="128"/>
      <c r="T19" s="128"/>
      <c r="U19" s="243"/>
      <c r="V19" s="243"/>
      <c r="W19" s="128">
        <v>0.79669999999999996</v>
      </c>
      <c r="X19" s="128">
        <f>0.7967*1.00289</f>
        <v>0.799002463</v>
      </c>
      <c r="Y19" s="243"/>
      <c r="Z19" s="243"/>
      <c r="AB19" s="128">
        <f>AVERAGE(R19,X19)</f>
        <v>0.87968496350000003</v>
      </c>
      <c r="AC19" s="163"/>
      <c r="AD19" s="132">
        <f>MEDIAN(R19,X19)</f>
        <v>0.87968496350000003</v>
      </c>
      <c r="AF19" s="128">
        <f t="shared" si="3"/>
        <v>2322.3683036400002</v>
      </c>
      <c r="AH19" s="132">
        <f t="shared" si="4"/>
        <v>2322.3683036400002</v>
      </c>
      <c r="AJ19" s="128">
        <f t="shared" si="5"/>
        <v>139342.0982184</v>
      </c>
      <c r="AL19" s="132">
        <f t="shared" si="1"/>
        <v>139342.0982184</v>
      </c>
    </row>
    <row r="20" spans="1:38" ht="105" customHeight="1" x14ac:dyDescent="0.25">
      <c r="A20" s="249"/>
      <c r="C20" s="212"/>
      <c r="D20" s="68"/>
      <c r="E20" s="124">
        <v>11</v>
      </c>
      <c r="F20" s="25"/>
      <c r="G20" s="109">
        <v>26654</v>
      </c>
      <c r="H20" s="25"/>
      <c r="I20" s="79" t="s">
        <v>215</v>
      </c>
      <c r="J20" s="233"/>
      <c r="K20" s="85">
        <f>'Itens e Quantidades'!R18</f>
        <v>1760</v>
      </c>
      <c r="L20" s="158"/>
      <c r="M20" s="103">
        <f t="shared" si="2"/>
        <v>21120</v>
      </c>
      <c r="N20" s="106"/>
      <c r="O20" s="103">
        <f t="shared" si="0"/>
        <v>105600</v>
      </c>
      <c r="P20" s="14"/>
      <c r="Q20" s="131">
        <v>2.6499999999999999E-2</v>
      </c>
      <c r="R20" s="128">
        <f>0.0265*1.00289</f>
        <v>2.6576585E-2</v>
      </c>
      <c r="S20" s="128"/>
      <c r="T20" s="128"/>
      <c r="U20" s="243"/>
      <c r="V20" s="243"/>
      <c r="W20" s="128">
        <v>3.7600000000000001E-2</v>
      </c>
      <c r="X20" s="128">
        <f>0.0376*1.00289</f>
        <v>3.7708664000000003E-2</v>
      </c>
      <c r="Y20" s="243"/>
      <c r="Z20" s="243"/>
      <c r="AB20" s="128">
        <f>AVERAGE(R20,X20)</f>
        <v>3.2142624500000001E-2</v>
      </c>
      <c r="AC20" s="163"/>
      <c r="AD20" s="131">
        <f>MEDIAN(R20,X20)</f>
        <v>3.2142624500000001E-2</v>
      </c>
      <c r="AF20" s="128">
        <f t="shared" si="3"/>
        <v>56.571019120000003</v>
      </c>
      <c r="AH20" s="131">
        <f t="shared" si="4"/>
        <v>56.571019120000003</v>
      </c>
      <c r="AJ20" s="128">
        <f t="shared" si="5"/>
        <v>3394.2611472000003</v>
      </c>
      <c r="AL20" s="131">
        <f t="shared" si="1"/>
        <v>3394.2611472000003</v>
      </c>
    </row>
    <row r="21" spans="1:38" ht="105" customHeight="1" x14ac:dyDescent="0.25">
      <c r="A21" s="249"/>
      <c r="C21" s="212"/>
      <c r="D21" s="68"/>
      <c r="E21" s="124">
        <v>12</v>
      </c>
      <c r="F21" s="25"/>
      <c r="G21" s="111">
        <v>26697</v>
      </c>
      <c r="H21" s="25"/>
      <c r="I21" s="77" t="s">
        <v>216</v>
      </c>
      <c r="J21" s="232"/>
      <c r="K21" s="85">
        <f>'Itens e Quantidades'!R19</f>
        <v>1760</v>
      </c>
      <c r="L21" s="146"/>
      <c r="M21" s="103">
        <f t="shared" si="2"/>
        <v>21120</v>
      </c>
      <c r="N21" s="104"/>
      <c r="O21" s="103">
        <f t="shared" si="0"/>
        <v>105600</v>
      </c>
      <c r="P21" s="28"/>
      <c r="Q21" s="133">
        <v>0.55420000000000003</v>
      </c>
      <c r="R21" s="128">
        <f>0.5542*1.00289</f>
        <v>0.55580163800000004</v>
      </c>
      <c r="S21" s="128"/>
      <c r="T21" s="128"/>
      <c r="U21" s="243"/>
      <c r="V21" s="243"/>
      <c r="W21" s="128">
        <v>0.1913</v>
      </c>
      <c r="X21" s="128">
        <f>0.1913*1.00289</f>
        <v>0.19185285700000002</v>
      </c>
      <c r="Y21" s="243"/>
      <c r="Z21" s="243"/>
      <c r="AB21" s="128">
        <f>AVERAGE(R21,X21)</f>
        <v>0.37382724750000002</v>
      </c>
      <c r="AC21" s="163"/>
      <c r="AD21" s="133">
        <f>MEDIAN(R21,X21)</f>
        <v>0.37382724750000007</v>
      </c>
      <c r="AF21" s="128">
        <f t="shared" si="3"/>
        <v>657.93595560000006</v>
      </c>
      <c r="AH21" s="133">
        <f t="shared" si="4"/>
        <v>657.93595560000017</v>
      </c>
      <c r="AJ21" s="128">
        <f t="shared" si="5"/>
        <v>39476.157336000004</v>
      </c>
      <c r="AL21" s="133">
        <f t="shared" si="1"/>
        <v>39476.157336000011</v>
      </c>
    </row>
    <row r="22" spans="1:38" ht="105" customHeight="1" x14ac:dyDescent="0.25">
      <c r="A22" s="249"/>
      <c r="C22" s="212"/>
      <c r="D22" s="68"/>
      <c r="E22" s="124">
        <v>13</v>
      </c>
      <c r="F22" s="25"/>
      <c r="G22" s="115">
        <v>26590</v>
      </c>
      <c r="H22" s="25"/>
      <c r="I22" s="77" t="s">
        <v>217</v>
      </c>
      <c r="J22" s="232"/>
      <c r="K22" s="85">
        <f>'Itens e Quantidades'!R20</f>
        <v>1512</v>
      </c>
      <c r="L22" s="146"/>
      <c r="M22" s="103">
        <f t="shared" si="2"/>
        <v>18144</v>
      </c>
      <c r="N22" s="104"/>
      <c r="O22" s="103">
        <f t="shared" si="0"/>
        <v>90720</v>
      </c>
      <c r="P22" s="28"/>
      <c r="Q22" s="134">
        <v>0.4199</v>
      </c>
      <c r="R22" s="128">
        <f>0.4199*1.00289</f>
        <v>0.421113511</v>
      </c>
      <c r="S22" s="128"/>
      <c r="T22" s="128"/>
      <c r="U22" s="243"/>
      <c r="V22" s="243"/>
      <c r="W22" s="243"/>
      <c r="X22" s="243"/>
      <c r="Y22" s="243"/>
      <c r="Z22" s="243"/>
      <c r="AB22" s="128">
        <f>AVERAGE(R22)</f>
        <v>0.421113511</v>
      </c>
      <c r="AC22" s="163"/>
      <c r="AD22" s="134">
        <f>MEDIAN(R22)</f>
        <v>0.421113511</v>
      </c>
      <c r="AF22" s="244">
        <f t="shared" si="3"/>
        <v>636.72362863199999</v>
      </c>
      <c r="AH22" s="143">
        <f t="shared" si="4"/>
        <v>636.72362863199999</v>
      </c>
      <c r="AJ22" s="244">
        <f t="shared" si="5"/>
        <v>38203.417717919998</v>
      </c>
      <c r="AL22" s="143">
        <f t="shared" si="1"/>
        <v>38203.417717919998</v>
      </c>
    </row>
    <row r="23" spans="1:38" ht="105" customHeight="1" x14ac:dyDescent="0.25">
      <c r="A23" s="249"/>
      <c r="C23" s="212"/>
      <c r="D23" s="68"/>
      <c r="E23" s="124">
        <v>14</v>
      </c>
      <c r="F23" s="25"/>
      <c r="G23" s="112">
        <v>26638</v>
      </c>
      <c r="H23" s="25"/>
      <c r="I23" s="77" t="s">
        <v>218</v>
      </c>
      <c r="J23" s="232"/>
      <c r="K23" s="85">
        <f>'Itens e Quantidades'!R21</f>
        <v>612</v>
      </c>
      <c r="L23" s="146"/>
      <c r="M23" s="103">
        <f t="shared" si="2"/>
        <v>7344</v>
      </c>
      <c r="N23" s="104"/>
      <c r="O23" s="103">
        <f t="shared" si="0"/>
        <v>36720</v>
      </c>
      <c r="P23" s="28"/>
      <c r="Q23" s="136">
        <v>1.6626000000000001</v>
      </c>
      <c r="R23" s="128">
        <f>1.6626*1.00289</f>
        <v>1.6674049140000002</v>
      </c>
      <c r="S23" s="128"/>
      <c r="T23" s="128"/>
      <c r="U23" s="128">
        <v>1.35</v>
      </c>
      <c r="V23" s="128">
        <f>1.35*1.00289</f>
        <v>1.3539015000000001</v>
      </c>
      <c r="W23" s="243"/>
      <c r="X23" s="243"/>
      <c r="Y23" s="243"/>
      <c r="Z23" s="243"/>
      <c r="AB23" s="128">
        <f>AVERAGE(R23,V23)</f>
        <v>1.5106532070000003</v>
      </c>
      <c r="AC23" s="163"/>
      <c r="AD23" s="136">
        <f>MEDIAN(R23,V23)</f>
        <v>1.5106532070000003</v>
      </c>
      <c r="AF23" s="128">
        <f t="shared" si="3"/>
        <v>924.51976268400017</v>
      </c>
      <c r="AH23" s="136">
        <f t="shared" si="4"/>
        <v>924.51976268400017</v>
      </c>
      <c r="AJ23" s="128">
        <f t="shared" si="5"/>
        <v>55471.185761040011</v>
      </c>
      <c r="AL23" s="136">
        <f t="shared" si="1"/>
        <v>55471.185761040011</v>
      </c>
    </row>
    <row r="24" spans="1:38" ht="105" customHeight="1" x14ac:dyDescent="0.25">
      <c r="A24" s="249"/>
      <c r="C24" s="212"/>
      <c r="D24" s="68"/>
      <c r="E24" s="124">
        <v>15</v>
      </c>
      <c r="F24" s="25"/>
      <c r="G24" s="107">
        <v>26670</v>
      </c>
      <c r="H24" s="25"/>
      <c r="I24" s="77" t="s">
        <v>219</v>
      </c>
      <c r="J24" s="232"/>
      <c r="K24" s="85">
        <f>'Itens e Quantidades'!R22</f>
        <v>1008</v>
      </c>
      <c r="L24" s="146"/>
      <c r="M24" s="103">
        <f t="shared" si="2"/>
        <v>12096</v>
      </c>
      <c r="N24" s="104"/>
      <c r="O24" s="103">
        <f t="shared" si="0"/>
        <v>60480</v>
      </c>
      <c r="P24" s="28"/>
      <c r="Q24" s="151">
        <v>5.3199999999999997E-2</v>
      </c>
      <c r="R24" s="245">
        <f>0.0532*1.00289</f>
        <v>5.3353747999999999E-2</v>
      </c>
      <c r="S24" s="95"/>
      <c r="T24" s="95"/>
      <c r="U24" s="243"/>
      <c r="V24" s="243"/>
      <c r="W24" s="243"/>
      <c r="X24" s="243"/>
      <c r="Y24" s="243"/>
      <c r="Z24" s="243"/>
      <c r="AB24" s="245">
        <f>AVERAGE(R24)</f>
        <v>5.3353747999999999E-2</v>
      </c>
      <c r="AC24" s="163"/>
      <c r="AD24" s="151">
        <f>MEDIAN(R24)</f>
        <v>5.3353747999999999E-2</v>
      </c>
      <c r="AE24" s="102"/>
      <c r="AF24" s="128">
        <f t="shared" si="3"/>
        <v>53.780577983999997</v>
      </c>
      <c r="AG24" s="102"/>
      <c r="AH24" s="135">
        <f t="shared" si="4"/>
        <v>53.780577983999997</v>
      </c>
      <c r="AI24" s="102"/>
      <c r="AJ24" s="128">
        <f t="shared" si="5"/>
        <v>3226.8346790400001</v>
      </c>
      <c r="AK24" s="102"/>
      <c r="AL24" s="135">
        <f t="shared" si="1"/>
        <v>3226.8346790399996</v>
      </c>
    </row>
    <row r="25" spans="1:38" ht="105" customHeight="1" x14ac:dyDescent="0.25">
      <c r="A25" s="250"/>
      <c r="C25" s="213"/>
      <c r="D25" s="68"/>
      <c r="E25" s="124">
        <v>16</v>
      </c>
      <c r="F25" s="25"/>
      <c r="G25" s="113">
        <v>26719</v>
      </c>
      <c r="H25" s="25"/>
      <c r="I25" s="77" t="s">
        <v>220</v>
      </c>
      <c r="J25" s="232"/>
      <c r="K25" s="85">
        <f>'Itens e Quantidades'!R23</f>
        <v>408</v>
      </c>
      <c r="L25" s="146"/>
      <c r="M25" s="103">
        <f t="shared" si="2"/>
        <v>4896</v>
      </c>
      <c r="N25" s="104"/>
      <c r="O25" s="103">
        <f t="shared" si="0"/>
        <v>24480</v>
      </c>
      <c r="P25" s="28"/>
      <c r="Q25" s="137">
        <v>0.7389</v>
      </c>
      <c r="R25" s="128">
        <f>0.7389*1.00289</f>
        <v>0.74103542100000008</v>
      </c>
      <c r="S25" s="128"/>
      <c r="T25" s="128"/>
      <c r="U25" s="128">
        <v>0.63</v>
      </c>
      <c r="V25" s="128">
        <f>0.63*1.00289</f>
        <v>0.63182070000000001</v>
      </c>
      <c r="W25" s="243"/>
      <c r="X25" s="243"/>
      <c r="Y25" s="243"/>
      <c r="Z25" s="243"/>
      <c r="AB25" s="128">
        <f>AVERAGE(R25,V25)</f>
        <v>0.68642806050000005</v>
      </c>
      <c r="AC25" s="163"/>
      <c r="AD25" s="137">
        <f>MEDIAN(R25,V25)</f>
        <v>0.68642806050000005</v>
      </c>
      <c r="AF25" s="128">
        <f t="shared" si="3"/>
        <v>280.06264868400001</v>
      </c>
      <c r="AH25" s="137">
        <f t="shared" si="4"/>
        <v>280.06264868400001</v>
      </c>
      <c r="AJ25" s="128">
        <f t="shared" si="5"/>
        <v>16803.75892104</v>
      </c>
      <c r="AL25" s="137">
        <f t="shared" si="1"/>
        <v>16803.75892104</v>
      </c>
    </row>
    <row r="26" spans="1:38" s="14" customFormat="1" ht="5.0999999999999996" customHeight="1" x14ac:dyDescent="0.25">
      <c r="A26" s="150"/>
      <c r="C26" s="100"/>
      <c r="D26" s="68"/>
      <c r="E26" s="71"/>
      <c r="F26" s="25"/>
      <c r="G26" s="155"/>
      <c r="H26" s="25"/>
      <c r="I26" s="99"/>
      <c r="J26" s="60"/>
      <c r="K26" s="13"/>
      <c r="L26" s="60"/>
      <c r="M26" s="166"/>
      <c r="N26" s="104"/>
      <c r="O26" s="104"/>
      <c r="P26" s="28"/>
      <c r="Q26" s="156"/>
      <c r="R26" s="156"/>
      <c r="S26" s="156"/>
      <c r="T26" s="156"/>
      <c r="U26" s="156"/>
      <c r="V26" s="156"/>
    </row>
    <row r="27" spans="1:38" s="14" customFormat="1" ht="30" customHeight="1" x14ac:dyDescent="0.25">
      <c r="A27" s="150"/>
      <c r="C27" s="100"/>
      <c r="D27" s="68"/>
      <c r="E27" s="71"/>
      <c r="F27" s="25"/>
      <c r="G27" s="155"/>
      <c r="H27" s="25"/>
      <c r="I27" s="99"/>
      <c r="J27" s="60"/>
      <c r="K27" s="167"/>
      <c r="L27" s="168"/>
      <c r="M27" s="169"/>
      <c r="N27" s="104"/>
      <c r="O27" s="104"/>
      <c r="P27" s="28"/>
      <c r="Q27" s="156"/>
      <c r="R27" s="156"/>
      <c r="S27" s="156"/>
      <c r="T27" s="156"/>
      <c r="U27" s="156"/>
      <c r="V27" s="156"/>
      <c r="AB27" s="235" t="s">
        <v>245</v>
      </c>
      <c r="AC27" s="236"/>
      <c r="AD27" s="237"/>
      <c r="AF27" s="239">
        <f>SUM(AF12:AF25)</f>
        <v>20475.079813541506</v>
      </c>
      <c r="AH27" s="240">
        <f>SUM(AH12:AH25)</f>
        <v>19123.878845589006</v>
      </c>
      <c r="AJ27" s="239">
        <f>SUM(AJ12:AJ25)</f>
        <v>1228504.7888124899</v>
      </c>
      <c r="AL27" s="240">
        <f>SUM(AL12:AL25)</f>
        <v>1147432.7307353399</v>
      </c>
    </row>
    <row r="28" spans="1:38" ht="5.0999999999999996" customHeight="1" x14ac:dyDescent="0.25">
      <c r="C28" s="54"/>
      <c r="D28" s="54"/>
      <c r="E28" s="75"/>
      <c r="F28" s="54"/>
      <c r="G28" s="54"/>
      <c r="H28" s="54"/>
      <c r="I28" s="70"/>
      <c r="J28" s="24"/>
      <c r="K28" s="82"/>
      <c r="L28" s="24"/>
      <c r="M28" s="145"/>
      <c r="N28" s="104"/>
      <c r="O28" s="145"/>
      <c r="P28" s="28"/>
      <c r="Q28" s="144"/>
      <c r="R28" s="144"/>
    </row>
    <row r="29" spans="1:38" ht="105" customHeight="1" x14ac:dyDescent="0.25">
      <c r="A29" s="248" t="s">
        <v>205</v>
      </c>
      <c r="C29" s="251" t="s">
        <v>250</v>
      </c>
      <c r="D29" s="68"/>
      <c r="E29" s="125">
        <v>17</v>
      </c>
      <c r="F29" s="25"/>
      <c r="G29" s="108">
        <v>26573</v>
      </c>
      <c r="H29" s="25"/>
      <c r="I29" s="77" t="s">
        <v>208</v>
      </c>
      <c r="J29" s="232"/>
      <c r="K29" s="85">
        <f>'Itens e Quantidades'!R25</f>
        <v>3258</v>
      </c>
      <c r="L29" s="146"/>
      <c r="M29" s="103">
        <f>K29*12</f>
        <v>39096</v>
      </c>
      <c r="N29" s="104"/>
      <c r="O29" s="103">
        <f t="shared" si="0"/>
        <v>195480</v>
      </c>
      <c r="P29" s="28"/>
      <c r="Q29" s="130">
        <v>0.1081</v>
      </c>
      <c r="R29" s="128">
        <f>0.1081*1.00289</f>
        <v>0.108412409</v>
      </c>
      <c r="S29" s="128">
        <v>8.1799999999999998E-2</v>
      </c>
      <c r="T29" s="128">
        <f>0.0818*1.00289</f>
        <v>8.2036402000000008E-2</v>
      </c>
      <c r="U29" s="128">
        <v>0.24</v>
      </c>
      <c r="V29" s="128">
        <f>0.24*1.00289</f>
        <v>0.24069360000000001</v>
      </c>
      <c r="W29" s="128">
        <v>0.15429999999999999</v>
      </c>
      <c r="X29" s="128">
        <f>0.1543*1.00289</f>
        <v>0.15474592700000001</v>
      </c>
      <c r="Y29" s="128">
        <v>0.12509999999999999</v>
      </c>
      <c r="Z29" s="128">
        <f>0.1251*1.00289</f>
        <v>0.12546153899999998</v>
      </c>
      <c r="AB29" s="128">
        <f>AVERAGE(R29,T29,V29,X29,Z29)</f>
        <v>0.1422699754</v>
      </c>
      <c r="AC29" s="163"/>
      <c r="AD29" s="130">
        <f>MEDIAN(R29,T29,V29,X29,Z29)</f>
        <v>0.12546153899999998</v>
      </c>
      <c r="AF29" s="128">
        <f>K29*AB29</f>
        <v>463.51557985319999</v>
      </c>
      <c r="AH29" s="130">
        <f>K29*AD29</f>
        <v>408.75369406199997</v>
      </c>
      <c r="AJ29" s="128">
        <f>AF29*60</f>
        <v>27810.934791192001</v>
      </c>
      <c r="AL29" s="130">
        <f>AH29*60</f>
        <v>24525.221643719997</v>
      </c>
    </row>
    <row r="30" spans="1:38" ht="105" customHeight="1" x14ac:dyDescent="0.25">
      <c r="A30" s="249"/>
      <c r="C30" s="212"/>
      <c r="D30" s="68"/>
      <c r="E30" s="125">
        <v>18</v>
      </c>
      <c r="F30" s="25"/>
      <c r="G30" s="109">
        <v>26654</v>
      </c>
      <c r="H30" s="25"/>
      <c r="I30" s="77" t="s">
        <v>209</v>
      </c>
      <c r="J30" s="233"/>
      <c r="K30" s="85">
        <f>'Itens e Quantidades'!R26</f>
        <v>2172</v>
      </c>
      <c r="L30" s="158"/>
      <c r="M30" s="103">
        <f t="shared" ref="M30:M40" si="6">K30*12</f>
        <v>26064</v>
      </c>
      <c r="N30" s="104"/>
      <c r="O30" s="103">
        <f t="shared" si="0"/>
        <v>130320</v>
      </c>
      <c r="P30" s="28"/>
      <c r="Q30" s="131">
        <v>2.6499999999999999E-2</v>
      </c>
      <c r="R30" s="128">
        <f>0.0265*1.00289</f>
        <v>2.6576585E-2</v>
      </c>
      <c r="S30" s="128">
        <v>8.1299999999999997E-2</v>
      </c>
      <c r="T30" s="128">
        <f>0.0813*1.00289</f>
        <v>8.1534957000000005E-2</v>
      </c>
      <c r="U30" s="128">
        <v>0.05</v>
      </c>
      <c r="V30" s="128">
        <f>0.05*1.00289</f>
        <v>5.0144500000000009E-2</v>
      </c>
      <c r="W30" s="128">
        <v>3.8100000000000002E-2</v>
      </c>
      <c r="X30" s="128">
        <f>0.0381*1.00289</f>
        <v>3.8210109000000006E-2</v>
      </c>
      <c r="Y30" s="128">
        <v>0.01</v>
      </c>
      <c r="Z30" s="128">
        <f>0.01*1.00289</f>
        <v>1.00289E-2</v>
      </c>
      <c r="AB30" s="246">
        <f>AVERAGE(R30,T30,V30,X30,Z30)</f>
        <v>4.1299010200000007E-2</v>
      </c>
      <c r="AC30" s="163"/>
      <c r="AD30" s="147">
        <f>MEDIAN(R30,T30,V30,X30,Z30)</f>
        <v>3.8210109000000006E-2</v>
      </c>
      <c r="AF30" s="128">
        <f t="shared" ref="AF30:AF40" si="7">K30*AB30</f>
        <v>89.701450154400021</v>
      </c>
      <c r="AH30" s="131">
        <f t="shared" ref="AH30:AH40" si="8">K30*AD30</f>
        <v>82.992356748000006</v>
      </c>
      <c r="AJ30" s="128">
        <f t="shared" ref="AJ30:AJ40" si="9">AF30*60</f>
        <v>5382.0870092640016</v>
      </c>
      <c r="AL30" s="131">
        <f t="shared" ref="AL30:AL40" si="10">AH30*60</f>
        <v>4979.5414048800003</v>
      </c>
    </row>
    <row r="31" spans="1:38" ht="105" customHeight="1" x14ac:dyDescent="0.25">
      <c r="A31" s="249"/>
      <c r="C31" s="212"/>
      <c r="D31" s="68"/>
      <c r="E31" s="125">
        <v>19</v>
      </c>
      <c r="F31" s="25"/>
      <c r="G31" s="108">
        <v>26573</v>
      </c>
      <c r="H31" s="25"/>
      <c r="I31" s="77" t="s">
        <v>210</v>
      </c>
      <c r="J31" s="232"/>
      <c r="K31" s="85">
        <f>'Itens e Quantidades'!R27</f>
        <v>19500</v>
      </c>
      <c r="L31" s="146"/>
      <c r="M31" s="103">
        <f t="shared" si="6"/>
        <v>234000</v>
      </c>
      <c r="O31" s="103">
        <f t="shared" si="0"/>
        <v>1170000</v>
      </c>
      <c r="Q31" s="130">
        <v>0.22159999999999999</v>
      </c>
      <c r="R31" s="128">
        <f>0.2216*1.00289</f>
        <v>0.22224042399999999</v>
      </c>
      <c r="S31" s="128">
        <v>0.154</v>
      </c>
      <c r="T31" s="128">
        <f>0.154*1.00289</f>
        <v>0.15444506</v>
      </c>
      <c r="U31" s="128">
        <v>0.18</v>
      </c>
      <c r="V31" s="128">
        <f>0.18*1.00289</f>
        <v>0.18052019999999999</v>
      </c>
      <c r="W31" s="128">
        <v>0.15290000000000001</v>
      </c>
      <c r="X31" s="128">
        <f>0.1529*1.00289</f>
        <v>0.15334188100000001</v>
      </c>
      <c r="Y31" s="128">
        <v>0.15759999999999999</v>
      </c>
      <c r="Z31" s="128">
        <f>0.1576*1.00289</f>
        <v>0.15805546400000001</v>
      </c>
      <c r="AB31" s="128">
        <f>AVERAGE(R31,T31,V31,X31,Z31)</f>
        <v>0.17372060580000001</v>
      </c>
      <c r="AC31" s="163"/>
      <c r="AD31" s="130">
        <f>MEDIAN(R31,T31,V31,X31,Z31)</f>
        <v>0.15805546400000001</v>
      </c>
      <c r="AF31" s="128">
        <f t="shared" si="7"/>
        <v>3387.5518131000003</v>
      </c>
      <c r="AH31" s="130">
        <f t="shared" si="8"/>
        <v>3082.0815480000001</v>
      </c>
      <c r="AJ31" s="128">
        <f t="shared" si="9"/>
        <v>203253.10878600003</v>
      </c>
      <c r="AL31" s="130">
        <f t="shared" si="10"/>
        <v>184924.89288</v>
      </c>
    </row>
    <row r="32" spans="1:38" ht="105" customHeight="1" x14ac:dyDescent="0.25">
      <c r="A32" s="249"/>
      <c r="C32" s="212"/>
      <c r="D32" s="68"/>
      <c r="E32" s="125">
        <v>20</v>
      </c>
      <c r="F32" s="25"/>
      <c r="G32" s="109">
        <v>26654</v>
      </c>
      <c r="H32" s="25"/>
      <c r="I32" s="79" t="s">
        <v>211</v>
      </c>
      <c r="J32" s="233"/>
      <c r="K32" s="85">
        <f>'Itens e Quantidades'!R28</f>
        <v>13000</v>
      </c>
      <c r="L32" s="158"/>
      <c r="M32" s="103">
        <f t="shared" si="6"/>
        <v>156000</v>
      </c>
      <c r="O32" s="103">
        <f t="shared" si="0"/>
        <v>780000</v>
      </c>
      <c r="Q32" s="131">
        <v>2.6499999999999999E-2</v>
      </c>
      <c r="R32" s="128">
        <f>0.0265*1.00289</f>
        <v>2.6576585E-2</v>
      </c>
      <c r="S32" s="128">
        <v>8.1299999999999997E-2</v>
      </c>
      <c r="T32" s="128">
        <v>8.1299999999999997E-2</v>
      </c>
      <c r="U32" s="128">
        <v>0.05</v>
      </c>
      <c r="V32" s="128">
        <f>0.05*1.00289</f>
        <v>5.0144500000000009E-2</v>
      </c>
      <c r="W32" s="128">
        <v>3.7199999999999997E-2</v>
      </c>
      <c r="X32" s="128">
        <f>0.0372*1.00289</f>
        <v>3.7307507999999996E-2</v>
      </c>
      <c r="Y32" s="128">
        <v>1E-4</v>
      </c>
      <c r="Z32" s="128">
        <f>0.0001*1.00289</f>
        <v>1.0028900000000002E-4</v>
      </c>
      <c r="AB32" s="246">
        <f>AVERAGE(R32,T32,V32,X32,Z32)</f>
        <v>3.9085776400000001E-2</v>
      </c>
      <c r="AC32" s="163"/>
      <c r="AD32" s="147">
        <f>MEDIAN(R32,T32,V32,X32,Z32)</f>
        <v>3.7307507999999996E-2</v>
      </c>
      <c r="AF32" s="246">
        <f t="shared" si="7"/>
        <v>508.11509319999999</v>
      </c>
      <c r="AH32" s="147">
        <f t="shared" si="8"/>
        <v>484.99760399999997</v>
      </c>
      <c r="AJ32" s="246">
        <f t="shared" si="9"/>
        <v>30486.905591999999</v>
      </c>
      <c r="AL32" s="147">
        <f t="shared" si="10"/>
        <v>29099.856239999997</v>
      </c>
    </row>
    <row r="33" spans="1:38" ht="105" customHeight="1" x14ac:dyDescent="0.25">
      <c r="A33" s="249"/>
      <c r="C33" s="212"/>
      <c r="D33" s="68"/>
      <c r="E33" s="124">
        <v>21</v>
      </c>
      <c r="F33" s="25"/>
      <c r="G33" s="108">
        <v>26573</v>
      </c>
      <c r="H33" s="25"/>
      <c r="I33" s="77" t="s">
        <v>213</v>
      </c>
      <c r="J33" s="232"/>
      <c r="K33" s="85">
        <f>'Itens e Quantidades'!R29</f>
        <v>240</v>
      </c>
      <c r="L33" s="146"/>
      <c r="M33" s="103">
        <f t="shared" si="6"/>
        <v>2880</v>
      </c>
      <c r="O33" s="103">
        <f t="shared" si="0"/>
        <v>14400</v>
      </c>
      <c r="Q33" s="130">
        <v>0.1148</v>
      </c>
      <c r="R33" s="128">
        <f>0.1148*1.00289</f>
        <v>0.11513177200000001</v>
      </c>
      <c r="S33" s="128"/>
      <c r="T33" s="128"/>
      <c r="U33" s="243"/>
      <c r="V33" s="243"/>
      <c r="W33" s="128">
        <v>0.15409999999999999</v>
      </c>
      <c r="X33" s="128">
        <f>0.1541*1.00289</f>
        <v>0.154545349</v>
      </c>
      <c r="Y33" s="243"/>
      <c r="Z33" s="243"/>
      <c r="AB33" s="128">
        <f>AVERAGE(R33,X33)</f>
        <v>0.13483856050000001</v>
      </c>
      <c r="AC33" s="163"/>
      <c r="AD33" s="130">
        <f>MEDIAN(R33,,X33)</f>
        <v>0.11513177200000001</v>
      </c>
      <c r="AF33" s="128">
        <f t="shared" si="7"/>
        <v>32.361254520000003</v>
      </c>
      <c r="AH33" s="130">
        <f t="shared" si="8"/>
        <v>27.631625280000002</v>
      </c>
      <c r="AJ33" s="128">
        <f t="shared" si="9"/>
        <v>1941.6752712000002</v>
      </c>
      <c r="AL33" s="130">
        <f t="shared" si="10"/>
        <v>1657.8975168000002</v>
      </c>
    </row>
    <row r="34" spans="1:38" ht="105" customHeight="1" x14ac:dyDescent="0.25">
      <c r="A34" s="249"/>
      <c r="C34" s="212"/>
      <c r="D34" s="68"/>
      <c r="E34" s="124">
        <v>22</v>
      </c>
      <c r="F34" s="25"/>
      <c r="G34" s="110">
        <v>26611</v>
      </c>
      <c r="H34" s="25"/>
      <c r="I34" s="77" t="s">
        <v>214</v>
      </c>
      <c r="J34" s="232"/>
      <c r="K34" s="85">
        <f>'Itens e Quantidades'!R30</f>
        <v>240</v>
      </c>
      <c r="L34" s="146"/>
      <c r="M34" s="103">
        <f t="shared" si="6"/>
        <v>2880</v>
      </c>
      <c r="O34" s="103">
        <f t="shared" si="0"/>
        <v>14400</v>
      </c>
      <c r="Q34" s="132">
        <v>0.95760000000000001</v>
      </c>
      <c r="R34" s="128">
        <f>0.9576*1.00289</f>
        <v>0.96036746400000006</v>
      </c>
      <c r="S34" s="128"/>
      <c r="T34" s="128"/>
      <c r="U34" s="243"/>
      <c r="V34" s="243"/>
      <c r="W34" s="128">
        <v>0.79669999999999996</v>
      </c>
      <c r="X34" s="128">
        <f>0.7967*1.00289</f>
        <v>0.799002463</v>
      </c>
      <c r="Y34" s="243"/>
      <c r="Z34" s="243"/>
      <c r="AB34" s="128">
        <f>AVERAGE(R34,X34)</f>
        <v>0.87968496350000003</v>
      </c>
      <c r="AC34" s="163"/>
      <c r="AD34" s="132">
        <f>MEDIAN(R34,X34)</f>
        <v>0.87968496350000003</v>
      </c>
      <c r="AF34" s="128">
        <f t="shared" si="7"/>
        <v>211.12439123999999</v>
      </c>
      <c r="AH34" s="132">
        <f t="shared" si="8"/>
        <v>211.12439123999999</v>
      </c>
      <c r="AJ34" s="128">
        <f t="shared" si="9"/>
        <v>12667.4634744</v>
      </c>
      <c r="AL34" s="132">
        <f t="shared" si="10"/>
        <v>12667.4634744</v>
      </c>
    </row>
    <row r="35" spans="1:38" ht="105" customHeight="1" x14ac:dyDescent="0.25">
      <c r="A35" s="249"/>
      <c r="C35" s="212"/>
      <c r="D35" s="68"/>
      <c r="E35" s="124">
        <v>23</v>
      </c>
      <c r="F35" s="25"/>
      <c r="G35" s="109">
        <v>26654</v>
      </c>
      <c r="H35" s="25"/>
      <c r="I35" s="79" t="s">
        <v>215</v>
      </c>
      <c r="J35" s="233"/>
      <c r="K35" s="85">
        <f>'Itens e Quantidades'!R31</f>
        <v>160</v>
      </c>
      <c r="L35" s="158"/>
      <c r="M35" s="103">
        <f t="shared" si="6"/>
        <v>1920</v>
      </c>
      <c r="O35" s="103">
        <f t="shared" si="0"/>
        <v>9600</v>
      </c>
      <c r="Q35" s="131">
        <v>2.6499999999999999E-2</v>
      </c>
      <c r="R35" s="128">
        <f>0.0265*1.00289</f>
        <v>2.6576585E-2</v>
      </c>
      <c r="S35" s="128"/>
      <c r="T35" s="128"/>
      <c r="U35" s="243"/>
      <c r="V35" s="243"/>
      <c r="W35" s="128">
        <v>3.7600000000000001E-2</v>
      </c>
      <c r="X35" s="128">
        <f>0.0376*1.00289</f>
        <v>3.7708664000000003E-2</v>
      </c>
      <c r="Y35" s="243"/>
      <c r="Z35" s="243"/>
      <c r="AB35" s="244">
        <f>AVERAGE(R35,X35)</f>
        <v>3.2142624500000001E-2</v>
      </c>
      <c r="AC35" s="163"/>
      <c r="AD35" s="148">
        <f>MEDIAN(R35,X35)</f>
        <v>3.2142624500000001E-2</v>
      </c>
      <c r="AF35" s="244">
        <f t="shared" si="7"/>
        <v>5.14281992</v>
      </c>
      <c r="AH35" s="148">
        <f t="shared" si="8"/>
        <v>5.14281992</v>
      </c>
      <c r="AJ35" s="244">
        <f t="shared" si="9"/>
        <v>308.56919520000002</v>
      </c>
      <c r="AL35" s="148">
        <f t="shared" si="10"/>
        <v>308.56919520000002</v>
      </c>
    </row>
    <row r="36" spans="1:38" ht="105" customHeight="1" x14ac:dyDescent="0.25">
      <c r="A36" s="249"/>
      <c r="C36" s="212"/>
      <c r="D36" s="68"/>
      <c r="E36" s="124">
        <v>24</v>
      </c>
      <c r="F36" s="25"/>
      <c r="G36" s="111">
        <v>26697</v>
      </c>
      <c r="H36" s="25"/>
      <c r="I36" s="77" t="s">
        <v>216</v>
      </c>
      <c r="J36" s="232"/>
      <c r="K36" s="85">
        <f>'Itens e Quantidades'!R32</f>
        <v>160</v>
      </c>
      <c r="L36" s="146"/>
      <c r="M36" s="103">
        <f t="shared" si="6"/>
        <v>1920</v>
      </c>
      <c r="O36" s="103">
        <f t="shared" si="0"/>
        <v>9600</v>
      </c>
      <c r="Q36" s="133">
        <v>0.55420000000000003</v>
      </c>
      <c r="R36" s="128">
        <f>0.5542*1.00289</f>
        <v>0.55580163800000004</v>
      </c>
      <c r="S36" s="128"/>
      <c r="T36" s="128"/>
      <c r="U36" s="243"/>
      <c r="V36" s="243"/>
      <c r="W36" s="128">
        <v>0.1913</v>
      </c>
      <c r="X36" s="128">
        <f>0.1913*1.00289</f>
        <v>0.19185285700000002</v>
      </c>
      <c r="Y36" s="243"/>
      <c r="Z36" s="243"/>
      <c r="AB36" s="244">
        <f>AVERAGE(R36,X36)</f>
        <v>0.37382724750000002</v>
      </c>
      <c r="AC36" s="163"/>
      <c r="AD36" s="149">
        <f>MEDIAN(R36,X36)</f>
        <v>0.37382724750000007</v>
      </c>
      <c r="AF36" s="244">
        <f t="shared" si="7"/>
        <v>59.812359600000001</v>
      </c>
      <c r="AH36" s="149">
        <f t="shared" si="8"/>
        <v>59.812359600000008</v>
      </c>
      <c r="AJ36" s="244">
        <f t="shared" si="9"/>
        <v>3588.7415759999999</v>
      </c>
      <c r="AL36" s="149">
        <f t="shared" si="10"/>
        <v>3588.7415760000004</v>
      </c>
    </row>
    <row r="37" spans="1:38" ht="105" customHeight="1" x14ac:dyDescent="0.25">
      <c r="A37" s="249"/>
      <c r="C37" s="212"/>
      <c r="D37" s="68"/>
      <c r="E37" s="124">
        <v>25</v>
      </c>
      <c r="F37" s="25"/>
      <c r="G37" s="115">
        <v>26590</v>
      </c>
      <c r="H37" s="25"/>
      <c r="I37" s="77" t="s">
        <v>217</v>
      </c>
      <c r="J37" s="232"/>
      <c r="K37" s="85">
        <f>'Itens e Quantidades'!R33</f>
        <v>750</v>
      </c>
      <c r="L37" s="146"/>
      <c r="M37" s="103">
        <f t="shared" si="6"/>
        <v>9000</v>
      </c>
      <c r="O37" s="103">
        <f t="shared" si="0"/>
        <v>45000</v>
      </c>
      <c r="Q37" s="134">
        <v>0.4199</v>
      </c>
      <c r="R37" s="128">
        <f>0.4199*1.00289</f>
        <v>0.421113511</v>
      </c>
      <c r="S37" s="128"/>
      <c r="T37" s="128"/>
      <c r="U37" s="243"/>
      <c r="V37" s="243"/>
      <c r="W37" s="243"/>
      <c r="X37" s="243"/>
      <c r="Y37" s="243"/>
      <c r="Z37" s="243"/>
      <c r="AB37" s="244">
        <f>AVERAGE(R37)</f>
        <v>0.421113511</v>
      </c>
      <c r="AC37" s="163"/>
      <c r="AD37" s="143">
        <f>MEDIAN(R37)</f>
        <v>0.421113511</v>
      </c>
      <c r="AF37" s="244">
        <f t="shared" si="7"/>
        <v>315.83513325000001</v>
      </c>
      <c r="AH37" s="143">
        <f t="shared" si="8"/>
        <v>315.83513325000001</v>
      </c>
      <c r="AJ37" s="244">
        <f t="shared" si="9"/>
        <v>18950.107995000002</v>
      </c>
      <c r="AL37" s="143">
        <f t="shared" si="10"/>
        <v>18950.107995000002</v>
      </c>
    </row>
    <row r="38" spans="1:38" ht="105" customHeight="1" x14ac:dyDescent="0.25">
      <c r="A38" s="249"/>
      <c r="C38" s="212"/>
      <c r="D38" s="68"/>
      <c r="E38" s="124">
        <v>26</v>
      </c>
      <c r="F38" s="25"/>
      <c r="G38" s="112">
        <v>26638</v>
      </c>
      <c r="H38" s="25"/>
      <c r="I38" s="77" t="s">
        <v>218</v>
      </c>
      <c r="J38" s="232"/>
      <c r="K38" s="85">
        <f>'Itens e Quantidades'!R34</f>
        <v>300</v>
      </c>
      <c r="L38" s="146"/>
      <c r="M38" s="103">
        <f t="shared" si="6"/>
        <v>3600</v>
      </c>
      <c r="O38" s="103">
        <f t="shared" si="0"/>
        <v>18000</v>
      </c>
      <c r="Q38" s="136">
        <v>1.6626000000000001</v>
      </c>
      <c r="R38" s="128">
        <f>1.6626*1.00289</f>
        <v>1.6674049140000002</v>
      </c>
      <c r="S38" s="128"/>
      <c r="T38" s="128"/>
      <c r="U38" s="128">
        <v>1.35</v>
      </c>
      <c r="V38" s="128">
        <f>1.35*1.00289</f>
        <v>1.3539015000000001</v>
      </c>
      <c r="W38" s="243"/>
      <c r="X38" s="243"/>
      <c r="Y38" s="243"/>
      <c r="Z38" s="243"/>
      <c r="AB38" s="128">
        <f>AVERAGE(R38,V38)</f>
        <v>1.5106532070000003</v>
      </c>
      <c r="AC38" s="163"/>
      <c r="AD38" s="136">
        <f>MEDIAN(R38,V38)</f>
        <v>1.5106532070000003</v>
      </c>
      <c r="AF38" s="128">
        <f t="shared" si="7"/>
        <v>453.19596210000009</v>
      </c>
      <c r="AH38" s="136">
        <f t="shared" si="8"/>
        <v>453.19596210000009</v>
      </c>
      <c r="AJ38" s="128">
        <f t="shared" si="9"/>
        <v>27191.757726000003</v>
      </c>
      <c r="AL38" s="136">
        <f t="shared" si="10"/>
        <v>27191.757726000003</v>
      </c>
    </row>
    <row r="39" spans="1:38" ht="105" customHeight="1" x14ac:dyDescent="0.25">
      <c r="A39" s="249"/>
      <c r="C39" s="212"/>
      <c r="D39" s="68"/>
      <c r="E39" s="124">
        <v>27</v>
      </c>
      <c r="F39" s="25"/>
      <c r="G39" s="107">
        <v>26670</v>
      </c>
      <c r="H39" s="25"/>
      <c r="I39" s="77" t="s">
        <v>219</v>
      </c>
      <c r="J39" s="232"/>
      <c r="K39" s="85">
        <f>'Itens e Quantidades'!R35</f>
        <v>500</v>
      </c>
      <c r="L39" s="146"/>
      <c r="M39" s="103">
        <f t="shared" si="6"/>
        <v>6000</v>
      </c>
      <c r="O39" s="103">
        <f t="shared" si="0"/>
        <v>30000</v>
      </c>
      <c r="Q39" s="151">
        <v>5.3199999999999997E-2</v>
      </c>
      <c r="R39" s="245">
        <f>0.0532*1.00289</f>
        <v>5.3353747999999999E-2</v>
      </c>
      <c r="S39" s="95"/>
      <c r="T39" s="95"/>
      <c r="U39" s="243"/>
      <c r="V39" s="243"/>
      <c r="W39" s="243"/>
      <c r="X39" s="243"/>
      <c r="Y39" s="243"/>
      <c r="Z39" s="243"/>
      <c r="AB39" s="246">
        <f>AVERAGE(R39)</f>
        <v>5.3353747999999999E-2</v>
      </c>
      <c r="AC39" s="164"/>
      <c r="AD39" s="221">
        <f>MEDIAN(R39)</f>
        <v>5.3353747999999999E-2</v>
      </c>
      <c r="AF39" s="246">
        <f t="shared" si="7"/>
        <v>26.676873999999998</v>
      </c>
      <c r="AH39" s="221">
        <f t="shared" si="8"/>
        <v>26.676873999999998</v>
      </c>
      <c r="AJ39" s="246">
        <f t="shared" si="9"/>
        <v>1600.6124399999999</v>
      </c>
      <c r="AL39" s="221">
        <f t="shared" si="10"/>
        <v>1600.6124399999999</v>
      </c>
    </row>
    <row r="40" spans="1:38" ht="105" customHeight="1" x14ac:dyDescent="0.25">
      <c r="A40" s="250"/>
      <c r="C40" s="213"/>
      <c r="D40" s="68"/>
      <c r="E40" s="124">
        <v>28</v>
      </c>
      <c r="F40" s="25"/>
      <c r="G40" s="113">
        <v>26719</v>
      </c>
      <c r="H40" s="25"/>
      <c r="I40" s="77" t="s">
        <v>220</v>
      </c>
      <c r="J40" s="232"/>
      <c r="K40" s="85">
        <f>'Itens e Quantidades'!R36</f>
        <v>200</v>
      </c>
      <c r="L40" s="146"/>
      <c r="M40" s="103">
        <f t="shared" si="6"/>
        <v>2400</v>
      </c>
      <c r="O40" s="103">
        <f t="shared" si="0"/>
        <v>12000</v>
      </c>
      <c r="Q40" s="137">
        <v>0.7389</v>
      </c>
      <c r="R40" s="128">
        <f>0.7389*1.00289</f>
        <v>0.74103542100000008</v>
      </c>
      <c r="S40" s="128"/>
      <c r="T40" s="128"/>
      <c r="U40" s="128">
        <v>0.63</v>
      </c>
      <c r="V40" s="128">
        <f>0.63*1.00289</f>
        <v>0.63182070000000001</v>
      </c>
      <c r="W40" s="243"/>
      <c r="X40" s="243"/>
      <c r="Y40" s="243"/>
      <c r="Z40" s="243"/>
      <c r="AB40" s="128">
        <f>AVERAGE(R40,V40)</f>
        <v>0.68642806050000005</v>
      </c>
      <c r="AC40" s="163"/>
      <c r="AD40" s="137">
        <f>MEDIAN(R40,V40)</f>
        <v>0.68642806050000005</v>
      </c>
      <c r="AF40" s="128">
        <f t="shared" si="7"/>
        <v>137.28561210000001</v>
      </c>
      <c r="AH40" s="137">
        <f t="shared" si="8"/>
        <v>137.28561210000001</v>
      </c>
      <c r="AJ40" s="128">
        <f t="shared" si="9"/>
        <v>8237.1367260000006</v>
      </c>
      <c r="AL40" s="137">
        <f t="shared" si="10"/>
        <v>8237.1367260000006</v>
      </c>
    </row>
    <row r="41" spans="1:38" ht="5.0999999999999996" customHeight="1" x14ac:dyDescent="0.25"/>
    <row r="42" spans="1:38" s="14" customFormat="1" ht="30" customHeight="1" x14ac:dyDescent="0.25">
      <c r="R42" s="247" t="s">
        <v>248</v>
      </c>
      <c r="S42" s="247"/>
      <c r="T42" s="247"/>
      <c r="U42" s="247"/>
      <c r="V42" s="247"/>
      <c r="W42" s="247"/>
      <c r="X42" s="247"/>
      <c r="Y42" s="247"/>
      <c r="Z42" s="247"/>
      <c r="AB42" s="235" t="s">
        <v>245</v>
      </c>
      <c r="AC42" s="236"/>
      <c r="AD42" s="237"/>
      <c r="AF42" s="239">
        <f>SUM(AF29:AF40)</f>
        <v>5690.3183430376002</v>
      </c>
      <c r="AH42" s="240">
        <f>SUM(AH29:AH40)</f>
        <v>5295.5299802999989</v>
      </c>
      <c r="AJ42" s="239">
        <f>SUM(AJ29:AJ40)</f>
        <v>341419.10058225604</v>
      </c>
      <c r="AL42" s="240">
        <f>SUM(AL29:AL40)</f>
        <v>317731.79881799995</v>
      </c>
    </row>
    <row r="43" spans="1:38" s="14" customFormat="1" ht="5.0999999999999996" customHeight="1" x14ac:dyDescent="0.25">
      <c r="R43" s="247"/>
      <c r="S43" s="247"/>
      <c r="T43" s="247"/>
      <c r="U43" s="247"/>
      <c r="V43" s="247"/>
      <c r="W43" s="247"/>
      <c r="X43" s="247"/>
      <c r="Y43" s="247"/>
      <c r="Z43" s="247"/>
    </row>
    <row r="44" spans="1:38" s="14" customFormat="1" ht="50.1" customHeight="1" x14ac:dyDescent="0.25">
      <c r="R44" s="247"/>
      <c r="S44" s="247"/>
      <c r="T44" s="247"/>
      <c r="U44" s="247"/>
      <c r="V44" s="247"/>
      <c r="W44" s="247"/>
      <c r="X44" s="247"/>
      <c r="Y44" s="247"/>
      <c r="Z44" s="247"/>
      <c r="AB44" s="238" t="s">
        <v>246</v>
      </c>
      <c r="AC44" s="236"/>
      <c r="AD44" s="237"/>
      <c r="AF44" s="239">
        <f>AF27+AF42</f>
        <v>26165.398156579107</v>
      </c>
      <c r="AH44" s="240">
        <f>AH27+AH42</f>
        <v>24419.408825889004</v>
      </c>
      <c r="AJ44" s="239">
        <f>AJ27+AJ42</f>
        <v>1569923.8893947459</v>
      </c>
      <c r="AL44" s="240">
        <f>AL27+AL42</f>
        <v>1465164.5295533398</v>
      </c>
    </row>
    <row r="45" spans="1:38" s="14" customFormat="1" x14ac:dyDescent="0.25"/>
  </sheetData>
  <mergeCells count="22">
    <mergeCell ref="AB27:AD27"/>
    <mergeCell ref="A29:A40"/>
    <mergeCell ref="C29:C40"/>
    <mergeCell ref="AB42:AD42"/>
    <mergeCell ref="AB44:AD44"/>
    <mergeCell ref="R42:Z44"/>
    <mergeCell ref="AF5:AH5"/>
    <mergeCell ref="AJ5:AL5"/>
    <mergeCell ref="A9:A10"/>
    <mergeCell ref="C9:C10"/>
    <mergeCell ref="A12:A25"/>
    <mergeCell ref="C12:C25"/>
    <mergeCell ref="A1:AL1"/>
    <mergeCell ref="A3:AL3"/>
    <mergeCell ref="A5:A7"/>
    <mergeCell ref="C5:C7"/>
    <mergeCell ref="E5:E7"/>
    <mergeCell ref="G5:G7"/>
    <mergeCell ref="I5:I7"/>
    <mergeCell ref="K5:O5"/>
    <mergeCell ref="Q5:Z5"/>
    <mergeCell ref="AB5:AD5"/>
  </mergeCells>
  <printOptions horizontalCentered="1"/>
  <pageMargins left="0.39370078740157483" right="0.39370078740157483" top="0.39370078740157483" bottom="0.39370078740157483" header="0" footer="0"/>
  <pageSetup paperSize="9" scale="43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12D6-1C1F-4359-A6E2-D822FA4CC071}">
  <sheetPr>
    <pageSetUpPr fitToPage="1"/>
  </sheetPr>
  <dimension ref="A1:V45"/>
  <sheetViews>
    <sheetView tabSelected="1" zoomScale="80" zoomScaleNormal="80" workbookViewId="0">
      <selection activeCell="X10" sqref="X10"/>
    </sheetView>
  </sheetViews>
  <sheetFormatPr defaultRowHeight="15" x14ac:dyDescent="0.25"/>
  <cols>
    <col min="1" max="1" width="18.28515625" customWidth="1"/>
    <col min="2" max="2" width="0.85546875" style="14" customWidth="1"/>
    <col min="3" max="3" width="12.7109375" customWidth="1"/>
    <col min="4" max="4" width="0.85546875" customWidth="1"/>
    <col min="5" max="5" width="12.7109375" customWidth="1"/>
    <col min="6" max="6" width="0.85546875" customWidth="1"/>
    <col min="7" max="7" width="10.7109375" customWidth="1"/>
    <col min="8" max="8" width="0.85546875" customWidth="1"/>
    <col min="9" max="9" width="100.7109375" customWidth="1"/>
    <col min="10" max="10" width="0.85546875" style="14" customWidth="1"/>
    <col min="11" max="11" width="14.7109375" customWidth="1"/>
    <col min="12" max="12" width="0.85546875" customWidth="1"/>
    <col min="13" max="13" width="14.7109375" customWidth="1"/>
    <col min="14" max="14" width="0.85546875" customWidth="1"/>
    <col min="15" max="15" width="14.7109375" customWidth="1"/>
    <col min="16" max="16" width="0.85546875" customWidth="1"/>
    <col min="17" max="17" width="18.7109375" customWidth="1"/>
    <col min="18" max="18" width="0.85546875" customWidth="1"/>
    <col min="19" max="19" width="18.7109375" customWidth="1"/>
    <col min="20" max="20" width="0.85546875" customWidth="1"/>
    <col min="21" max="21" width="18.7109375" customWidth="1"/>
    <col min="22" max="22" width="9.140625" style="14"/>
    <col min="23" max="23" width="9.140625" customWidth="1"/>
  </cols>
  <sheetData>
    <row r="1" spans="1:21" ht="39.950000000000003" customHeight="1" x14ac:dyDescent="0.25">
      <c r="A1" s="172" t="s">
        <v>162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</row>
    <row r="2" spans="1:21" s="14" customFormat="1" ht="5.0999999999999996" customHeight="1" x14ac:dyDescent="0.25">
      <c r="C2" s="13"/>
      <c r="D2" s="54"/>
      <c r="E2" s="54"/>
      <c r="F2" s="54"/>
      <c r="G2" s="24"/>
      <c r="H2" s="24"/>
      <c r="I2" s="13"/>
      <c r="J2" s="13"/>
      <c r="K2" s="13"/>
      <c r="L2" s="13"/>
      <c r="M2" s="13"/>
      <c r="N2" s="13"/>
      <c r="O2" s="13"/>
    </row>
    <row r="3" spans="1:21" ht="60" customHeight="1" x14ac:dyDescent="0.25">
      <c r="A3" s="189" t="s">
        <v>247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</row>
    <row r="4" spans="1:21" s="14" customFormat="1" ht="5.0999999999999996" customHeight="1" x14ac:dyDescent="0.25">
      <c r="C4" s="54"/>
      <c r="D4" s="54"/>
      <c r="E4" s="54"/>
      <c r="F4" s="54"/>
      <c r="G4" s="24"/>
      <c r="H4" s="24"/>
      <c r="I4" s="13"/>
      <c r="J4" s="13"/>
      <c r="K4" s="13"/>
      <c r="L4" s="13"/>
      <c r="M4" s="13"/>
      <c r="N4" s="13"/>
      <c r="O4" s="13"/>
    </row>
    <row r="5" spans="1:21" s="222" customFormat="1" ht="39.950000000000003" customHeight="1" x14ac:dyDescent="0.25">
      <c r="A5" s="231" t="s">
        <v>192</v>
      </c>
      <c r="C5" s="230" t="s">
        <v>149</v>
      </c>
      <c r="D5" s="223"/>
      <c r="E5" s="230" t="s">
        <v>150</v>
      </c>
      <c r="F5" s="223"/>
      <c r="G5" s="231" t="s">
        <v>196</v>
      </c>
      <c r="H5" s="224"/>
      <c r="I5" s="230" t="s">
        <v>181</v>
      </c>
      <c r="J5" s="225"/>
      <c r="K5" s="226" t="s">
        <v>249</v>
      </c>
      <c r="L5" s="227"/>
      <c r="M5" s="227"/>
      <c r="N5" s="227"/>
      <c r="O5" s="228"/>
      <c r="Q5" s="241"/>
      <c r="S5" s="241"/>
      <c r="U5" s="241"/>
    </row>
    <row r="6" spans="1:21" s="14" customFormat="1" ht="5.0999999999999996" customHeight="1" x14ac:dyDescent="0.25">
      <c r="A6" s="231"/>
      <c r="C6" s="230"/>
      <c r="D6" s="54"/>
      <c r="E6" s="230"/>
      <c r="F6" s="54"/>
      <c r="G6" s="231"/>
      <c r="H6" s="24"/>
      <c r="I6" s="230"/>
      <c r="J6" s="13"/>
      <c r="K6" s="229"/>
      <c r="L6" s="13"/>
      <c r="M6" s="13"/>
      <c r="N6" s="13"/>
      <c r="O6" s="13"/>
    </row>
    <row r="7" spans="1:21" ht="96.95" customHeight="1" x14ac:dyDescent="0.25">
      <c r="A7" s="231"/>
      <c r="B7" s="242"/>
      <c r="C7" s="230"/>
      <c r="D7" s="88"/>
      <c r="E7" s="230"/>
      <c r="F7" s="88"/>
      <c r="G7" s="231"/>
      <c r="H7" s="88"/>
      <c r="I7" s="230"/>
      <c r="J7" s="88"/>
      <c r="K7" s="123" t="s">
        <v>178</v>
      </c>
      <c r="L7" s="92"/>
      <c r="M7" s="123" t="s">
        <v>203</v>
      </c>
      <c r="N7" s="152"/>
      <c r="O7" s="123" t="s">
        <v>204</v>
      </c>
      <c r="P7" s="153"/>
      <c r="Q7" s="253" t="s">
        <v>252</v>
      </c>
      <c r="R7" s="154"/>
      <c r="S7" s="253" t="s">
        <v>253</v>
      </c>
      <c r="T7" s="154"/>
      <c r="U7" s="253" t="s">
        <v>254</v>
      </c>
    </row>
    <row r="8" spans="1:21" ht="5.0999999999999996" customHeight="1" x14ac:dyDescent="0.25">
      <c r="A8" s="14"/>
      <c r="C8" s="59"/>
      <c r="D8" s="13"/>
      <c r="E8" s="62"/>
      <c r="F8" s="55"/>
      <c r="G8" s="55"/>
      <c r="H8" s="55"/>
      <c r="I8" s="65"/>
      <c r="J8" s="60"/>
      <c r="K8" s="60"/>
      <c r="L8" s="60"/>
      <c r="M8" s="98"/>
      <c r="N8" s="98"/>
      <c r="O8" s="98"/>
      <c r="P8" s="28"/>
    </row>
    <row r="9" spans="1:21" ht="39.950000000000003" customHeight="1" x14ac:dyDescent="0.25">
      <c r="A9" s="219" t="s">
        <v>202</v>
      </c>
      <c r="C9" s="203">
        <v>1</v>
      </c>
      <c r="D9" s="34"/>
      <c r="E9" s="124">
        <v>1</v>
      </c>
      <c r="F9" s="55"/>
      <c r="G9" s="95">
        <v>27618</v>
      </c>
      <c r="H9" s="55"/>
      <c r="I9" s="77" t="s">
        <v>222</v>
      </c>
      <c r="J9" s="60"/>
      <c r="K9" s="103">
        <f>'Itens e Quantidades'!R7</f>
        <v>1</v>
      </c>
      <c r="L9" s="96"/>
      <c r="M9" s="103">
        <f>'Itens e Quantidades'!R7*12</f>
        <v>12</v>
      </c>
      <c r="N9" s="104"/>
      <c r="O9" s="103">
        <f>M9*5</f>
        <v>60</v>
      </c>
      <c r="P9" s="14"/>
      <c r="Q9" s="157"/>
      <c r="S9" s="157"/>
      <c r="U9" s="157"/>
    </row>
    <row r="10" spans="1:21" ht="39.950000000000003" customHeight="1" x14ac:dyDescent="0.25">
      <c r="A10" s="220"/>
      <c r="C10" s="204"/>
      <c r="D10" s="34"/>
      <c r="E10" s="124">
        <v>2</v>
      </c>
      <c r="F10" s="55"/>
      <c r="G10" s="95">
        <v>30294</v>
      </c>
      <c r="H10" s="55"/>
      <c r="I10" s="77" t="s">
        <v>223</v>
      </c>
      <c r="J10" s="60"/>
      <c r="K10" s="103">
        <f>'Itens e Quantidades'!R8</f>
        <v>30</v>
      </c>
      <c r="L10" s="96"/>
      <c r="M10" s="103">
        <f>'Itens e Quantidades'!R8*12</f>
        <v>360</v>
      </c>
      <c r="N10" s="104"/>
      <c r="O10" s="103">
        <f>M10*5</f>
        <v>1800</v>
      </c>
      <c r="P10" s="14"/>
      <c r="Q10" s="157"/>
      <c r="S10" s="157"/>
      <c r="U10" s="157"/>
    </row>
    <row r="11" spans="1:21" ht="5.0999999999999996" customHeight="1" x14ac:dyDescent="0.25">
      <c r="A11" s="102"/>
      <c r="C11" s="59"/>
      <c r="D11" s="13"/>
      <c r="E11" s="76"/>
      <c r="F11" s="55"/>
      <c r="G11" s="55"/>
      <c r="H11" s="55"/>
      <c r="I11" s="78"/>
      <c r="J11" s="60"/>
      <c r="K11" s="60"/>
      <c r="L11" s="60"/>
      <c r="M11" s="105"/>
      <c r="N11" s="106"/>
      <c r="O11" s="105"/>
      <c r="P11" s="14"/>
    </row>
    <row r="12" spans="1:21" ht="39.950000000000003" customHeight="1" x14ac:dyDescent="0.25">
      <c r="A12" s="248" t="s">
        <v>115</v>
      </c>
      <c r="C12" s="251" t="s">
        <v>251</v>
      </c>
      <c r="D12" s="68"/>
      <c r="E12" s="125">
        <v>3</v>
      </c>
      <c r="F12" s="25"/>
      <c r="G12" s="108">
        <v>26573</v>
      </c>
      <c r="H12" s="25"/>
      <c r="I12" s="77" t="s">
        <v>208</v>
      </c>
      <c r="J12" s="232"/>
      <c r="K12" s="85">
        <f>'Itens e Quantidades'!R10</f>
        <v>38760</v>
      </c>
      <c r="L12" s="146"/>
      <c r="M12" s="103">
        <f>K12*12</f>
        <v>465120</v>
      </c>
      <c r="N12" s="104"/>
      <c r="O12" s="103">
        <f t="shared" ref="O12:O40" si="0">M12*5</f>
        <v>2325600</v>
      </c>
      <c r="P12" s="28"/>
      <c r="Q12" s="130">
        <f>'Pesquisa de Preços G2 e G3'!AD12</f>
        <v>0.12546153899999998</v>
      </c>
      <c r="S12" s="130">
        <f>K12*Q12</f>
        <v>4862.8892516399992</v>
      </c>
      <c r="U12" s="130">
        <f t="shared" ref="U12:U25" si="1">S12*60</f>
        <v>291773.35509839997</v>
      </c>
    </row>
    <row r="13" spans="1:21" ht="39.950000000000003" customHeight="1" x14ac:dyDescent="0.25">
      <c r="A13" s="249"/>
      <c r="C13" s="212"/>
      <c r="D13" s="68"/>
      <c r="E13" s="125">
        <v>4</v>
      </c>
      <c r="F13" s="25"/>
      <c r="G13" s="109">
        <v>26654</v>
      </c>
      <c r="H13" s="25"/>
      <c r="I13" s="77" t="s">
        <v>209</v>
      </c>
      <c r="J13" s="233"/>
      <c r="K13" s="85">
        <f>'Itens e Quantidades'!R11</f>
        <v>25840</v>
      </c>
      <c r="L13" s="158"/>
      <c r="M13" s="103">
        <f t="shared" ref="M13:M25" si="2">K13*12</f>
        <v>310080</v>
      </c>
      <c r="N13" s="104"/>
      <c r="O13" s="103">
        <f t="shared" si="0"/>
        <v>1550400</v>
      </c>
      <c r="P13" s="28"/>
      <c r="Q13" s="131">
        <f>'Pesquisa de Preços G2 e G3'!AD13</f>
        <v>3.8210109000000006E-2</v>
      </c>
      <c r="S13" s="131">
        <f>K13*Q13</f>
        <v>987.34921656000017</v>
      </c>
      <c r="U13" s="131">
        <f t="shared" si="1"/>
        <v>59240.952993600011</v>
      </c>
    </row>
    <row r="14" spans="1:21" ht="39.950000000000003" customHeight="1" x14ac:dyDescent="0.25">
      <c r="A14" s="249"/>
      <c r="C14" s="212"/>
      <c r="D14" s="68"/>
      <c r="E14" s="125">
        <v>5</v>
      </c>
      <c r="F14" s="25"/>
      <c r="G14" s="108">
        <v>26573</v>
      </c>
      <c r="H14" s="25"/>
      <c r="I14" s="77" t="s">
        <v>210</v>
      </c>
      <c r="J14" s="232"/>
      <c r="K14" s="85">
        <f>'Itens e Quantidades'!R12</f>
        <v>33285</v>
      </c>
      <c r="L14" s="146"/>
      <c r="M14" s="103">
        <f t="shared" si="2"/>
        <v>399420</v>
      </c>
      <c r="N14" s="104"/>
      <c r="O14" s="103">
        <f t="shared" si="0"/>
        <v>1997100</v>
      </c>
      <c r="P14" s="28"/>
      <c r="Q14" s="130">
        <f>'Pesquisa de Preços G2 e G3'!AD14</f>
        <v>0.15805546400000001</v>
      </c>
      <c r="S14" s="130">
        <f>K14*Q14</f>
        <v>5260.8761192400007</v>
      </c>
      <c r="U14" s="130">
        <f t="shared" si="1"/>
        <v>315652.56715440005</v>
      </c>
    </row>
    <row r="15" spans="1:21" ht="39.950000000000003" customHeight="1" x14ac:dyDescent="0.25">
      <c r="A15" s="249"/>
      <c r="C15" s="212"/>
      <c r="D15" s="68"/>
      <c r="E15" s="125">
        <v>6</v>
      </c>
      <c r="F15" s="25"/>
      <c r="G15" s="109">
        <v>26654</v>
      </c>
      <c r="H15" s="25"/>
      <c r="I15" s="79" t="s">
        <v>211</v>
      </c>
      <c r="J15" s="233"/>
      <c r="K15" s="85">
        <f>'Itens e Quantidades'!R13</f>
        <v>22190</v>
      </c>
      <c r="L15" s="158"/>
      <c r="M15" s="103">
        <f t="shared" si="2"/>
        <v>266280</v>
      </c>
      <c r="N15" s="104"/>
      <c r="O15" s="103">
        <f t="shared" si="0"/>
        <v>1331400</v>
      </c>
      <c r="P15" s="28"/>
      <c r="Q15" s="131">
        <f>'Pesquisa de Preços G2 e G3'!AD15</f>
        <v>3.1942046500000001E-2</v>
      </c>
      <c r="S15" s="131">
        <f>K15*Q15</f>
        <v>708.79401183499999</v>
      </c>
      <c r="U15" s="131">
        <f t="shared" si="1"/>
        <v>42527.6407101</v>
      </c>
    </row>
    <row r="16" spans="1:21" ht="39.950000000000003" customHeight="1" x14ac:dyDescent="0.25">
      <c r="A16" s="249"/>
      <c r="C16" s="212"/>
      <c r="D16" s="68"/>
      <c r="E16" s="125">
        <v>7</v>
      </c>
      <c r="F16" s="25"/>
      <c r="G16" s="108">
        <v>26573</v>
      </c>
      <c r="H16" s="25"/>
      <c r="I16" s="77" t="s">
        <v>212</v>
      </c>
      <c r="J16" s="232"/>
      <c r="K16" s="85">
        <f>'Itens e Quantidades'!R14</f>
        <v>10500</v>
      </c>
      <c r="L16" s="146"/>
      <c r="M16" s="103">
        <f t="shared" si="2"/>
        <v>126000</v>
      </c>
      <c r="N16" s="104"/>
      <c r="O16" s="103">
        <f t="shared" si="0"/>
        <v>630000</v>
      </c>
      <c r="P16" s="28"/>
      <c r="Q16" s="130">
        <f>'Pesquisa de Preços G2 e G3'!AD16</f>
        <v>0.1664295955</v>
      </c>
      <c r="S16" s="130">
        <f>K16*Q16</f>
        <v>1747.5107527499999</v>
      </c>
      <c r="U16" s="130">
        <f t="shared" si="1"/>
        <v>104850.64516499999</v>
      </c>
    </row>
    <row r="17" spans="1:21" ht="39.950000000000003" customHeight="1" x14ac:dyDescent="0.25">
      <c r="A17" s="249"/>
      <c r="C17" s="212"/>
      <c r="D17" s="68"/>
      <c r="E17" s="125">
        <v>8</v>
      </c>
      <c r="F17" s="25"/>
      <c r="G17" s="109">
        <v>26654</v>
      </c>
      <c r="H17" s="25"/>
      <c r="I17" s="79" t="s">
        <v>221</v>
      </c>
      <c r="J17" s="233"/>
      <c r="K17" s="85">
        <f>'Itens e Quantidades'!R15</f>
        <v>7000</v>
      </c>
      <c r="L17" s="158"/>
      <c r="M17" s="103">
        <f t="shared" si="2"/>
        <v>84000</v>
      </c>
      <c r="N17" s="104"/>
      <c r="O17" s="103">
        <f t="shared" si="0"/>
        <v>420000</v>
      </c>
      <c r="P17" s="28"/>
      <c r="Q17" s="131">
        <f>'Pesquisa de Preços G2 e G3'!AD17</f>
        <v>3.8360542500000004E-2</v>
      </c>
      <c r="S17" s="131">
        <f>K17*Q17</f>
        <v>268.52379750000006</v>
      </c>
      <c r="U17" s="131">
        <f t="shared" si="1"/>
        <v>16111.427850000004</v>
      </c>
    </row>
    <row r="18" spans="1:21" ht="39.950000000000003" customHeight="1" x14ac:dyDescent="0.25">
      <c r="A18" s="249"/>
      <c r="C18" s="212"/>
      <c r="D18" s="68"/>
      <c r="E18" s="124">
        <v>9</v>
      </c>
      <c r="F18" s="25"/>
      <c r="G18" s="108">
        <v>26573</v>
      </c>
      <c r="H18" s="25"/>
      <c r="I18" s="77" t="s">
        <v>213</v>
      </c>
      <c r="J18" s="232"/>
      <c r="K18" s="85">
        <f>'Itens e Quantidades'!R16</f>
        <v>2640</v>
      </c>
      <c r="L18" s="146"/>
      <c r="M18" s="103">
        <f t="shared" si="2"/>
        <v>31680</v>
      </c>
      <c r="N18" s="104"/>
      <c r="O18" s="103">
        <f t="shared" si="0"/>
        <v>158400</v>
      </c>
      <c r="P18" s="28"/>
      <c r="Q18" s="130">
        <f>'Pesquisa de Preços G2 e G3'!AD18</f>
        <v>0.13483856050000001</v>
      </c>
      <c r="S18" s="130">
        <f>K18*Q18</f>
        <v>355.97379972000004</v>
      </c>
      <c r="U18" s="130">
        <f t="shared" si="1"/>
        <v>21358.427983200003</v>
      </c>
    </row>
    <row r="19" spans="1:21" ht="39.950000000000003" customHeight="1" x14ac:dyDescent="0.25">
      <c r="A19" s="249"/>
      <c r="C19" s="212"/>
      <c r="D19" s="68"/>
      <c r="E19" s="124">
        <v>10</v>
      </c>
      <c r="F19" s="25"/>
      <c r="G19" s="110">
        <v>26611</v>
      </c>
      <c r="H19" s="25"/>
      <c r="I19" s="77" t="s">
        <v>214</v>
      </c>
      <c r="J19" s="232"/>
      <c r="K19" s="85">
        <f>'Itens e Quantidades'!R17</f>
        <v>2640</v>
      </c>
      <c r="L19" s="146"/>
      <c r="M19" s="103">
        <f t="shared" si="2"/>
        <v>31680</v>
      </c>
      <c r="N19" s="104"/>
      <c r="O19" s="103">
        <f t="shared" si="0"/>
        <v>158400</v>
      </c>
      <c r="P19" s="28"/>
      <c r="Q19" s="132">
        <f>'Pesquisa de Preços G2 e G3'!AD19</f>
        <v>0.87968496350000003</v>
      </c>
      <c r="S19" s="132">
        <f>K19*Q19</f>
        <v>2322.3683036400002</v>
      </c>
      <c r="U19" s="132">
        <f t="shared" si="1"/>
        <v>139342.0982184</v>
      </c>
    </row>
    <row r="20" spans="1:21" ht="39.950000000000003" customHeight="1" x14ac:dyDescent="0.25">
      <c r="A20" s="249"/>
      <c r="C20" s="212"/>
      <c r="D20" s="68"/>
      <c r="E20" s="124">
        <v>11</v>
      </c>
      <c r="F20" s="25"/>
      <c r="G20" s="109">
        <v>26654</v>
      </c>
      <c r="H20" s="25"/>
      <c r="I20" s="79" t="s">
        <v>215</v>
      </c>
      <c r="J20" s="233"/>
      <c r="K20" s="85">
        <f>'Itens e Quantidades'!R18</f>
        <v>1760</v>
      </c>
      <c r="L20" s="158"/>
      <c r="M20" s="103">
        <f t="shared" si="2"/>
        <v>21120</v>
      </c>
      <c r="N20" s="106"/>
      <c r="O20" s="103">
        <f t="shared" si="0"/>
        <v>105600</v>
      </c>
      <c r="P20" s="14"/>
      <c r="Q20" s="131">
        <f>'Pesquisa de Preços G2 e G3'!AD20</f>
        <v>3.2142624500000001E-2</v>
      </c>
      <c r="S20" s="131">
        <f>K20*Q20</f>
        <v>56.571019120000003</v>
      </c>
      <c r="U20" s="131">
        <f t="shared" si="1"/>
        <v>3394.2611472000003</v>
      </c>
    </row>
    <row r="21" spans="1:21" ht="39.950000000000003" customHeight="1" x14ac:dyDescent="0.25">
      <c r="A21" s="249"/>
      <c r="C21" s="212"/>
      <c r="D21" s="68"/>
      <c r="E21" s="124">
        <v>12</v>
      </c>
      <c r="F21" s="25"/>
      <c r="G21" s="111">
        <v>26697</v>
      </c>
      <c r="H21" s="25"/>
      <c r="I21" s="77" t="s">
        <v>216</v>
      </c>
      <c r="J21" s="232"/>
      <c r="K21" s="85">
        <f>'Itens e Quantidades'!R19</f>
        <v>1760</v>
      </c>
      <c r="L21" s="146"/>
      <c r="M21" s="103">
        <f t="shared" si="2"/>
        <v>21120</v>
      </c>
      <c r="N21" s="104"/>
      <c r="O21" s="103">
        <f t="shared" si="0"/>
        <v>105600</v>
      </c>
      <c r="P21" s="28"/>
      <c r="Q21" s="133">
        <f>'Pesquisa de Preços G2 e G3'!AD21</f>
        <v>0.37382724750000007</v>
      </c>
      <c r="S21" s="133">
        <f>K21*Q21</f>
        <v>657.93595560000017</v>
      </c>
      <c r="U21" s="133">
        <f t="shared" si="1"/>
        <v>39476.157336000011</v>
      </c>
    </row>
    <row r="22" spans="1:21" ht="39.950000000000003" customHeight="1" x14ac:dyDescent="0.25">
      <c r="A22" s="249"/>
      <c r="C22" s="212"/>
      <c r="D22" s="68"/>
      <c r="E22" s="124">
        <v>13</v>
      </c>
      <c r="F22" s="25"/>
      <c r="G22" s="115">
        <v>26590</v>
      </c>
      <c r="H22" s="25"/>
      <c r="I22" s="77" t="s">
        <v>217</v>
      </c>
      <c r="J22" s="232"/>
      <c r="K22" s="85">
        <f>'Itens e Quantidades'!R20</f>
        <v>1512</v>
      </c>
      <c r="L22" s="146"/>
      <c r="M22" s="103">
        <f t="shared" si="2"/>
        <v>18144</v>
      </c>
      <c r="N22" s="104"/>
      <c r="O22" s="103">
        <f t="shared" si="0"/>
        <v>90720</v>
      </c>
      <c r="P22" s="28"/>
      <c r="Q22" s="143">
        <f>'Pesquisa de Preços G2 e G3'!AD22</f>
        <v>0.421113511</v>
      </c>
      <c r="S22" s="143">
        <f>K22*Q22</f>
        <v>636.72362863199999</v>
      </c>
      <c r="U22" s="143">
        <f t="shared" si="1"/>
        <v>38203.417717919998</v>
      </c>
    </row>
    <row r="23" spans="1:21" ht="39.950000000000003" customHeight="1" x14ac:dyDescent="0.25">
      <c r="A23" s="249"/>
      <c r="C23" s="212"/>
      <c r="D23" s="68"/>
      <c r="E23" s="124">
        <v>14</v>
      </c>
      <c r="F23" s="25"/>
      <c r="G23" s="112">
        <v>26638</v>
      </c>
      <c r="H23" s="25"/>
      <c r="I23" s="77" t="s">
        <v>218</v>
      </c>
      <c r="J23" s="232"/>
      <c r="K23" s="85">
        <f>'Itens e Quantidades'!R21</f>
        <v>612</v>
      </c>
      <c r="L23" s="146"/>
      <c r="M23" s="103">
        <f t="shared" si="2"/>
        <v>7344</v>
      </c>
      <c r="N23" s="104"/>
      <c r="O23" s="103">
        <f t="shared" si="0"/>
        <v>36720</v>
      </c>
      <c r="P23" s="28"/>
      <c r="Q23" s="136">
        <f>'Pesquisa de Preços G2 e G3'!AD23</f>
        <v>1.5106532070000003</v>
      </c>
      <c r="S23" s="136">
        <f>K23*Q23</f>
        <v>924.51976268400017</v>
      </c>
      <c r="U23" s="136">
        <f t="shared" si="1"/>
        <v>55471.185761040011</v>
      </c>
    </row>
    <row r="24" spans="1:21" ht="39.950000000000003" customHeight="1" x14ac:dyDescent="0.25">
      <c r="A24" s="249"/>
      <c r="C24" s="212"/>
      <c r="D24" s="68"/>
      <c r="E24" s="124">
        <v>15</v>
      </c>
      <c r="F24" s="25"/>
      <c r="G24" s="107">
        <v>26670</v>
      </c>
      <c r="H24" s="25"/>
      <c r="I24" s="77" t="s">
        <v>219</v>
      </c>
      <c r="J24" s="232"/>
      <c r="K24" s="85">
        <f>'Itens e Quantidades'!R22</f>
        <v>1008</v>
      </c>
      <c r="L24" s="146"/>
      <c r="M24" s="103">
        <f t="shared" si="2"/>
        <v>12096</v>
      </c>
      <c r="N24" s="104"/>
      <c r="O24" s="103">
        <f t="shared" si="0"/>
        <v>60480</v>
      </c>
      <c r="P24" s="28"/>
      <c r="Q24" s="135">
        <f>'Pesquisa de Preços G2 e G3'!AD24</f>
        <v>5.3353747999999999E-2</v>
      </c>
      <c r="R24" s="102"/>
      <c r="S24" s="135">
        <f>K24*Q24</f>
        <v>53.780577983999997</v>
      </c>
      <c r="T24" s="102"/>
      <c r="U24" s="135">
        <f t="shared" si="1"/>
        <v>3226.8346790399996</v>
      </c>
    </row>
    <row r="25" spans="1:21" ht="39.950000000000003" customHeight="1" x14ac:dyDescent="0.25">
      <c r="A25" s="250"/>
      <c r="C25" s="213"/>
      <c r="D25" s="68"/>
      <c r="E25" s="124">
        <v>16</v>
      </c>
      <c r="F25" s="25"/>
      <c r="G25" s="113">
        <v>26719</v>
      </c>
      <c r="H25" s="25"/>
      <c r="I25" s="77" t="s">
        <v>220</v>
      </c>
      <c r="J25" s="232"/>
      <c r="K25" s="85">
        <f>'Itens e Quantidades'!R23</f>
        <v>408</v>
      </c>
      <c r="L25" s="146"/>
      <c r="M25" s="103">
        <f t="shared" si="2"/>
        <v>4896</v>
      </c>
      <c r="N25" s="104"/>
      <c r="O25" s="103">
        <f t="shared" si="0"/>
        <v>24480</v>
      </c>
      <c r="P25" s="28"/>
      <c r="Q25" s="137">
        <f>'Pesquisa de Preços G2 e G3'!AD25</f>
        <v>0.68642806050000005</v>
      </c>
      <c r="S25" s="137">
        <f>K25*Q25</f>
        <v>280.06264868400001</v>
      </c>
      <c r="U25" s="137">
        <f t="shared" si="1"/>
        <v>16803.75892104</v>
      </c>
    </row>
    <row r="26" spans="1:21" s="14" customFormat="1" ht="5.0999999999999996" customHeight="1" x14ac:dyDescent="0.25">
      <c r="A26" s="150"/>
      <c r="C26" s="100"/>
      <c r="D26" s="68"/>
      <c r="E26" s="71"/>
      <c r="F26" s="25"/>
      <c r="G26" s="155"/>
      <c r="H26" s="25"/>
      <c r="I26" s="99"/>
      <c r="J26" s="60"/>
      <c r="K26" s="13"/>
      <c r="L26" s="60"/>
      <c r="M26" s="166"/>
      <c r="N26" s="104"/>
      <c r="O26" s="104"/>
      <c r="P26" s="28"/>
    </row>
    <row r="27" spans="1:21" s="14" customFormat="1" ht="30" customHeight="1" x14ac:dyDescent="0.25">
      <c r="A27" s="150"/>
      <c r="C27" s="100"/>
      <c r="D27" s="68"/>
      <c r="E27" s="71"/>
      <c r="F27" s="25"/>
      <c r="G27" s="155"/>
      <c r="H27" s="25"/>
      <c r="I27" s="99"/>
      <c r="J27" s="60"/>
      <c r="K27" s="167"/>
      <c r="L27" s="168"/>
      <c r="M27" s="169"/>
      <c r="N27" s="104"/>
      <c r="O27" s="104"/>
      <c r="P27" s="28"/>
      <c r="Q27" s="252"/>
      <c r="S27" s="240">
        <f>SUM(S12:S25)</f>
        <v>19123.878845589006</v>
      </c>
      <c r="U27" s="240">
        <f>SUM(U12:U25)</f>
        <v>1147432.7307353399</v>
      </c>
    </row>
    <row r="28" spans="1:21" ht="5.0999999999999996" customHeight="1" x14ac:dyDescent="0.25">
      <c r="C28" s="54"/>
      <c r="D28" s="54"/>
      <c r="E28" s="75"/>
      <c r="F28" s="54"/>
      <c r="G28" s="54"/>
      <c r="H28" s="54"/>
      <c r="I28" s="70"/>
      <c r="J28" s="24"/>
      <c r="K28" s="82"/>
      <c r="L28" s="24"/>
      <c r="M28" s="145"/>
      <c r="N28" s="104"/>
      <c r="O28" s="145"/>
      <c r="P28" s="28"/>
    </row>
    <row r="29" spans="1:21" ht="39.950000000000003" customHeight="1" x14ac:dyDescent="0.25">
      <c r="A29" s="248" t="s">
        <v>205</v>
      </c>
      <c r="C29" s="251" t="s">
        <v>250</v>
      </c>
      <c r="D29" s="68"/>
      <c r="E29" s="125">
        <v>17</v>
      </c>
      <c r="F29" s="25"/>
      <c r="G29" s="108">
        <v>26573</v>
      </c>
      <c r="H29" s="25"/>
      <c r="I29" s="77" t="s">
        <v>208</v>
      </c>
      <c r="J29" s="232"/>
      <c r="K29" s="85">
        <f>'Itens e Quantidades'!R25</f>
        <v>3258</v>
      </c>
      <c r="L29" s="146"/>
      <c r="M29" s="103">
        <f>K29*12</f>
        <v>39096</v>
      </c>
      <c r="N29" s="104"/>
      <c r="O29" s="103">
        <f t="shared" si="0"/>
        <v>195480</v>
      </c>
      <c r="P29" s="28"/>
      <c r="Q29" s="130">
        <f>'Pesquisa de Preços G2 e G3'!AD29</f>
        <v>0.12546153899999998</v>
      </c>
      <c r="S29" s="130">
        <f>K29*Q29</f>
        <v>408.75369406199997</v>
      </c>
      <c r="U29" s="130">
        <f>S29*60</f>
        <v>24525.221643719997</v>
      </c>
    </row>
    <row r="30" spans="1:21" ht="39.950000000000003" customHeight="1" x14ac:dyDescent="0.25">
      <c r="A30" s="249"/>
      <c r="C30" s="212"/>
      <c r="D30" s="68"/>
      <c r="E30" s="125">
        <v>18</v>
      </c>
      <c r="F30" s="25"/>
      <c r="G30" s="109">
        <v>26654</v>
      </c>
      <c r="H30" s="25"/>
      <c r="I30" s="77" t="s">
        <v>209</v>
      </c>
      <c r="J30" s="233"/>
      <c r="K30" s="85">
        <f>'Itens e Quantidades'!R26</f>
        <v>2172</v>
      </c>
      <c r="L30" s="158"/>
      <c r="M30" s="103">
        <f t="shared" ref="M30:M40" si="3">K30*12</f>
        <v>26064</v>
      </c>
      <c r="N30" s="104"/>
      <c r="O30" s="103">
        <f t="shared" si="0"/>
        <v>130320</v>
      </c>
      <c r="P30" s="28"/>
      <c r="Q30" s="131">
        <f>'Pesquisa de Preços G2 e G3'!AD30</f>
        <v>3.8210109000000006E-2</v>
      </c>
      <c r="S30" s="131">
        <f>K30*Q30</f>
        <v>82.992356748000006</v>
      </c>
      <c r="U30" s="131">
        <f t="shared" ref="U30:U40" si="4">S30*60</f>
        <v>4979.5414048800003</v>
      </c>
    </row>
    <row r="31" spans="1:21" ht="39.950000000000003" customHeight="1" x14ac:dyDescent="0.25">
      <c r="A31" s="249"/>
      <c r="C31" s="212"/>
      <c r="D31" s="68"/>
      <c r="E31" s="125">
        <v>19</v>
      </c>
      <c r="F31" s="25"/>
      <c r="G31" s="108">
        <v>26573</v>
      </c>
      <c r="H31" s="25"/>
      <c r="I31" s="77" t="s">
        <v>210</v>
      </c>
      <c r="J31" s="232"/>
      <c r="K31" s="85">
        <f>'Itens e Quantidades'!R27</f>
        <v>19500</v>
      </c>
      <c r="L31" s="146"/>
      <c r="M31" s="103">
        <f t="shared" si="3"/>
        <v>234000</v>
      </c>
      <c r="O31" s="103">
        <f t="shared" si="0"/>
        <v>1170000</v>
      </c>
      <c r="Q31" s="130">
        <f>'Pesquisa de Preços G2 e G3'!AD31</f>
        <v>0.15805546400000001</v>
      </c>
      <c r="S31" s="130">
        <f>K31*Q31</f>
        <v>3082.0815480000001</v>
      </c>
      <c r="U31" s="130">
        <f t="shared" si="4"/>
        <v>184924.89288</v>
      </c>
    </row>
    <row r="32" spans="1:21" ht="39.950000000000003" customHeight="1" x14ac:dyDescent="0.25">
      <c r="A32" s="249"/>
      <c r="C32" s="212"/>
      <c r="D32" s="68"/>
      <c r="E32" s="125">
        <v>20</v>
      </c>
      <c r="F32" s="25"/>
      <c r="G32" s="109">
        <v>26654</v>
      </c>
      <c r="H32" s="25"/>
      <c r="I32" s="79" t="s">
        <v>211</v>
      </c>
      <c r="J32" s="233"/>
      <c r="K32" s="85">
        <f>'Itens e Quantidades'!R28</f>
        <v>13000</v>
      </c>
      <c r="L32" s="158"/>
      <c r="M32" s="103">
        <f t="shared" si="3"/>
        <v>156000</v>
      </c>
      <c r="O32" s="103">
        <f t="shared" si="0"/>
        <v>780000</v>
      </c>
      <c r="Q32" s="147">
        <f>'Pesquisa de Preços G2 e G3'!AD32</f>
        <v>3.7307507999999996E-2</v>
      </c>
      <c r="S32" s="147">
        <f>K32*Q32</f>
        <v>484.99760399999997</v>
      </c>
      <c r="U32" s="147">
        <f t="shared" si="4"/>
        <v>29099.856239999997</v>
      </c>
    </row>
    <row r="33" spans="1:21" ht="39.950000000000003" customHeight="1" x14ac:dyDescent="0.25">
      <c r="A33" s="249"/>
      <c r="C33" s="212"/>
      <c r="D33" s="68"/>
      <c r="E33" s="124">
        <v>21</v>
      </c>
      <c r="F33" s="25"/>
      <c r="G33" s="108">
        <v>26573</v>
      </c>
      <c r="H33" s="25"/>
      <c r="I33" s="77" t="s">
        <v>213</v>
      </c>
      <c r="J33" s="232"/>
      <c r="K33" s="85">
        <f>'Itens e Quantidades'!R29</f>
        <v>240</v>
      </c>
      <c r="L33" s="146"/>
      <c r="M33" s="103">
        <f t="shared" si="3"/>
        <v>2880</v>
      </c>
      <c r="O33" s="103">
        <f t="shared" si="0"/>
        <v>14400</v>
      </c>
      <c r="Q33" s="130">
        <f>'Pesquisa de Preços G2 e G3'!AD33</f>
        <v>0.11513177200000001</v>
      </c>
      <c r="S33" s="130">
        <f>K33*Q33</f>
        <v>27.631625280000002</v>
      </c>
      <c r="U33" s="130">
        <f t="shared" si="4"/>
        <v>1657.8975168000002</v>
      </c>
    </row>
    <row r="34" spans="1:21" ht="39.950000000000003" customHeight="1" x14ac:dyDescent="0.25">
      <c r="A34" s="249"/>
      <c r="C34" s="212"/>
      <c r="D34" s="68"/>
      <c r="E34" s="124">
        <v>22</v>
      </c>
      <c r="F34" s="25"/>
      <c r="G34" s="110">
        <v>26611</v>
      </c>
      <c r="H34" s="25"/>
      <c r="I34" s="77" t="s">
        <v>214</v>
      </c>
      <c r="J34" s="232"/>
      <c r="K34" s="85">
        <f>'Itens e Quantidades'!R30</f>
        <v>240</v>
      </c>
      <c r="L34" s="146"/>
      <c r="M34" s="103">
        <f t="shared" si="3"/>
        <v>2880</v>
      </c>
      <c r="O34" s="103">
        <f t="shared" si="0"/>
        <v>14400</v>
      </c>
      <c r="Q34" s="132">
        <f>'Pesquisa de Preços G2 e G3'!AD34</f>
        <v>0.87968496350000003</v>
      </c>
      <c r="S34" s="132">
        <f>K34*Q34</f>
        <v>211.12439123999999</v>
      </c>
      <c r="U34" s="132">
        <f t="shared" si="4"/>
        <v>12667.4634744</v>
      </c>
    </row>
    <row r="35" spans="1:21" ht="39.950000000000003" customHeight="1" x14ac:dyDescent="0.25">
      <c r="A35" s="249"/>
      <c r="C35" s="212"/>
      <c r="D35" s="68"/>
      <c r="E35" s="124">
        <v>23</v>
      </c>
      <c r="F35" s="25"/>
      <c r="G35" s="109">
        <v>26654</v>
      </c>
      <c r="H35" s="25"/>
      <c r="I35" s="79" t="s">
        <v>215</v>
      </c>
      <c r="J35" s="233"/>
      <c r="K35" s="85">
        <f>'Itens e Quantidades'!R31</f>
        <v>160</v>
      </c>
      <c r="L35" s="158"/>
      <c r="M35" s="103">
        <f t="shared" si="3"/>
        <v>1920</v>
      </c>
      <c r="O35" s="103">
        <f t="shared" si="0"/>
        <v>9600</v>
      </c>
      <c r="Q35" s="148">
        <f>'Pesquisa de Preços G2 e G3'!AD35</f>
        <v>3.2142624500000001E-2</v>
      </c>
      <c r="S35" s="148">
        <f>K35*Q35</f>
        <v>5.14281992</v>
      </c>
      <c r="U35" s="148">
        <f t="shared" si="4"/>
        <v>308.56919520000002</v>
      </c>
    </row>
    <row r="36" spans="1:21" ht="39.950000000000003" customHeight="1" x14ac:dyDescent="0.25">
      <c r="A36" s="249"/>
      <c r="C36" s="212"/>
      <c r="D36" s="68"/>
      <c r="E36" s="124">
        <v>24</v>
      </c>
      <c r="F36" s="25"/>
      <c r="G36" s="111">
        <v>26697</v>
      </c>
      <c r="H36" s="25"/>
      <c r="I36" s="77" t="s">
        <v>216</v>
      </c>
      <c r="J36" s="232"/>
      <c r="K36" s="85">
        <f>'Itens e Quantidades'!R32</f>
        <v>160</v>
      </c>
      <c r="L36" s="146"/>
      <c r="M36" s="103">
        <f t="shared" si="3"/>
        <v>1920</v>
      </c>
      <c r="O36" s="103">
        <f t="shared" si="0"/>
        <v>9600</v>
      </c>
      <c r="Q36" s="149">
        <f>'Pesquisa de Preços G2 e G3'!AD36</f>
        <v>0.37382724750000007</v>
      </c>
      <c r="S36" s="149">
        <f>K36*Q36</f>
        <v>59.812359600000008</v>
      </c>
      <c r="U36" s="149">
        <f t="shared" si="4"/>
        <v>3588.7415760000004</v>
      </c>
    </row>
    <row r="37" spans="1:21" ht="39.950000000000003" customHeight="1" x14ac:dyDescent="0.25">
      <c r="A37" s="249"/>
      <c r="C37" s="212"/>
      <c r="D37" s="68"/>
      <c r="E37" s="124">
        <v>25</v>
      </c>
      <c r="F37" s="25"/>
      <c r="G37" s="115">
        <v>26590</v>
      </c>
      <c r="H37" s="25"/>
      <c r="I37" s="77" t="s">
        <v>217</v>
      </c>
      <c r="J37" s="232"/>
      <c r="K37" s="85">
        <f>'Itens e Quantidades'!R33</f>
        <v>750</v>
      </c>
      <c r="L37" s="146"/>
      <c r="M37" s="103">
        <f t="shared" si="3"/>
        <v>9000</v>
      </c>
      <c r="O37" s="103">
        <f t="shared" si="0"/>
        <v>45000</v>
      </c>
      <c r="Q37" s="143">
        <f>'Pesquisa de Preços G2 e G3'!AD37</f>
        <v>0.421113511</v>
      </c>
      <c r="S37" s="143">
        <f>K37*Q37</f>
        <v>315.83513325000001</v>
      </c>
      <c r="U37" s="143">
        <f t="shared" si="4"/>
        <v>18950.107995000002</v>
      </c>
    </row>
    <row r="38" spans="1:21" ht="39.950000000000003" customHeight="1" x14ac:dyDescent="0.25">
      <c r="A38" s="249"/>
      <c r="C38" s="212"/>
      <c r="D38" s="68"/>
      <c r="E38" s="124">
        <v>26</v>
      </c>
      <c r="F38" s="25"/>
      <c r="G38" s="112">
        <v>26638</v>
      </c>
      <c r="H38" s="25"/>
      <c r="I38" s="77" t="s">
        <v>218</v>
      </c>
      <c r="J38" s="232"/>
      <c r="K38" s="85">
        <f>'Itens e Quantidades'!R34</f>
        <v>300</v>
      </c>
      <c r="L38" s="146"/>
      <c r="M38" s="103">
        <f t="shared" si="3"/>
        <v>3600</v>
      </c>
      <c r="O38" s="103">
        <f t="shared" si="0"/>
        <v>18000</v>
      </c>
      <c r="Q38" s="136">
        <f>'Pesquisa de Preços G2 e G3'!AD38</f>
        <v>1.5106532070000003</v>
      </c>
      <c r="S38" s="136">
        <f>K38*Q38</f>
        <v>453.19596210000009</v>
      </c>
      <c r="U38" s="136">
        <f t="shared" si="4"/>
        <v>27191.757726000003</v>
      </c>
    </row>
    <row r="39" spans="1:21" ht="39.950000000000003" customHeight="1" x14ac:dyDescent="0.25">
      <c r="A39" s="249"/>
      <c r="C39" s="212"/>
      <c r="D39" s="68"/>
      <c r="E39" s="124">
        <v>27</v>
      </c>
      <c r="F39" s="25"/>
      <c r="G39" s="107">
        <v>26670</v>
      </c>
      <c r="H39" s="25"/>
      <c r="I39" s="77" t="s">
        <v>219</v>
      </c>
      <c r="J39" s="232"/>
      <c r="K39" s="85">
        <f>'Itens e Quantidades'!R35</f>
        <v>500</v>
      </c>
      <c r="L39" s="146"/>
      <c r="M39" s="103">
        <f t="shared" si="3"/>
        <v>6000</v>
      </c>
      <c r="O39" s="103">
        <f t="shared" si="0"/>
        <v>30000</v>
      </c>
      <c r="Q39" s="221">
        <f>'Pesquisa de Preços G2 e G3'!AD39</f>
        <v>5.3353747999999999E-2</v>
      </c>
      <c r="S39" s="221">
        <f>K39*Q39</f>
        <v>26.676873999999998</v>
      </c>
      <c r="U39" s="221">
        <f t="shared" si="4"/>
        <v>1600.6124399999999</v>
      </c>
    </row>
    <row r="40" spans="1:21" ht="39.950000000000003" customHeight="1" x14ac:dyDescent="0.25">
      <c r="A40" s="250"/>
      <c r="C40" s="213"/>
      <c r="D40" s="68"/>
      <c r="E40" s="124">
        <v>28</v>
      </c>
      <c r="F40" s="25"/>
      <c r="G40" s="113">
        <v>26719</v>
      </c>
      <c r="H40" s="25"/>
      <c r="I40" s="77" t="s">
        <v>220</v>
      </c>
      <c r="J40" s="232"/>
      <c r="K40" s="85">
        <f>'Itens e Quantidades'!R36</f>
        <v>200</v>
      </c>
      <c r="L40" s="146"/>
      <c r="M40" s="103">
        <f t="shared" si="3"/>
        <v>2400</v>
      </c>
      <c r="O40" s="103">
        <f t="shared" si="0"/>
        <v>12000</v>
      </c>
      <c r="Q40" s="137">
        <f>'Pesquisa de Preços G2 e G3'!AD40</f>
        <v>0.68642806050000005</v>
      </c>
      <c r="S40" s="137">
        <f>K40*Q40</f>
        <v>137.28561210000001</v>
      </c>
      <c r="U40" s="137">
        <f t="shared" si="4"/>
        <v>8237.1367260000006</v>
      </c>
    </row>
    <row r="41" spans="1:21" ht="5.0999999999999996" customHeight="1" x14ac:dyDescent="0.25"/>
    <row r="42" spans="1:21" s="14" customFormat="1" ht="30" customHeight="1" x14ac:dyDescent="0.25">
      <c r="Q42" s="252"/>
      <c r="S42" s="240">
        <f>SUM(S29:S40)</f>
        <v>5295.5299802999989</v>
      </c>
      <c r="U42" s="240">
        <f>SUM(U29:U40)</f>
        <v>317731.79881799995</v>
      </c>
    </row>
    <row r="43" spans="1:21" s="14" customFormat="1" ht="5.0999999999999996" customHeight="1" x14ac:dyDescent="0.25"/>
    <row r="44" spans="1:21" s="14" customFormat="1" ht="50.1" customHeight="1" x14ac:dyDescent="0.25">
      <c r="Q44" s="252"/>
      <c r="S44" s="240">
        <f>S27+S42</f>
        <v>24419.408825889004</v>
      </c>
      <c r="U44" s="240">
        <f>U27+U42</f>
        <v>1465164.5295533398</v>
      </c>
    </row>
    <row r="45" spans="1:21" s="14" customFormat="1" x14ac:dyDescent="0.25"/>
  </sheetData>
  <mergeCells count="14">
    <mergeCell ref="A29:A40"/>
    <mergeCell ref="C29:C40"/>
    <mergeCell ref="A9:A10"/>
    <mergeCell ref="C9:C10"/>
    <mergeCell ref="A12:A25"/>
    <mergeCell ref="C12:C25"/>
    <mergeCell ref="A1:U1"/>
    <mergeCell ref="A3:U3"/>
    <mergeCell ref="A5:A7"/>
    <mergeCell ref="C5:C7"/>
    <mergeCell ref="E5:E7"/>
    <mergeCell ref="G5:G7"/>
    <mergeCell ref="I5:I7"/>
    <mergeCell ref="K5:O5"/>
  </mergeCells>
  <printOptions horizontalCentered="1"/>
  <pageMargins left="0.39370078740157483" right="0.39370078740157483" top="0.39370078740157483" bottom="0.39370078740157483" header="0" footer="0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Relação de Equipamentos</vt:lpstr>
      <vt:lpstr>Quantidades de Equipamentos</vt:lpstr>
      <vt:lpstr>Itens e Quantidades</vt:lpstr>
      <vt:lpstr>Pesquisa de Preços G2 e G3</vt:lpstr>
      <vt:lpstr>Novo Preço de Referência</vt:lpstr>
      <vt:lpstr>'Itens e Quantidades'!Area_de_impressao</vt:lpstr>
      <vt:lpstr>'Novo Preço de Referência'!Area_de_impressao</vt:lpstr>
      <vt:lpstr>'Pesquisa de Preços G2 e G3'!Area_de_impressao</vt:lpstr>
      <vt:lpstr>'Quantidades de Equipamentos'!Area_de_impressao</vt:lpstr>
      <vt:lpstr>'Relação de Equipamentos'!Area_de_impressao</vt:lpstr>
      <vt:lpstr>'Novo Preço de Referência'!Titulos_de_impressao</vt:lpstr>
      <vt:lpstr>'Pesquisa de Preços G2 e G3'!Titulos_de_impressao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Roberta Goncalves Vasconcelos</cp:lastModifiedBy>
  <cp:revision>63</cp:revision>
  <cp:lastPrinted>2026-03-20T14:38:43Z</cp:lastPrinted>
  <dcterms:created xsi:type="dcterms:W3CDTF">2022-11-18T17:56:27Z</dcterms:created>
  <dcterms:modified xsi:type="dcterms:W3CDTF">2026-03-20T14:40:58Z</dcterms:modified>
  <dc:language>pt-BR</dc:language>
</cp:coreProperties>
</file>